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.boulay\Documents\"/>
    </mc:Choice>
  </mc:AlternateContent>
  <xr:revisionPtr revIDLastSave="0" documentId="8_{91E1058D-CFDF-43C2-966F-1C14CD8BB42B}" xr6:coauthVersionLast="47" xr6:coauthVersionMax="47" xr10:uidLastSave="{00000000-0000-0000-0000-000000000000}"/>
  <bookViews>
    <workbookView xWindow="-108" yWindow="-108" windowWidth="23256" windowHeight="13896" tabRatio="737" activeTab="2" xr2:uid="{B3F32FD1-4010-4953-9332-DF022A49DED9}"/>
  </bookViews>
  <sheets>
    <sheet name="SYNTHESE" sheetId="7" r:id="rId1"/>
    <sheet name="PRESTATION ANNUELLE" sheetId="13" r:id="rId2"/>
    <sheet name="BPU MO + Pièces" sheetId="8" r:id="rId3"/>
  </sheets>
  <definedNames>
    <definedName name="coefv">'BPU MO + Pièces'!#REF!</definedName>
    <definedName name="_xlnm.Print_Area" localSheetId="2">'BPU MO + Pièces'!$A$1:$E$100</definedName>
    <definedName name="_xlnm.Print_Area" localSheetId="1">'PRESTATION ANNUELLE'!$A$1:$N$13</definedName>
    <definedName name="_xlnm.Print_Area" localSheetId="0">SYNTHESE!$A$1:$E$20</definedName>
  </definedNames>
  <calcPr calcId="191029" iterate="1" iterateCount="100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E154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N8" i="13"/>
  <c r="N7" i="13"/>
  <c r="E12" i="8"/>
  <c r="E33" i="8"/>
  <c r="E32" i="8"/>
  <c r="E31" i="8"/>
  <c r="E29" i="8"/>
  <c r="E28" i="8"/>
  <c r="E27" i="8"/>
  <c r="E16" i="8"/>
  <c r="E15" i="8"/>
  <c r="E14" i="8"/>
  <c r="E13" i="8"/>
  <c r="E57" i="8"/>
  <c r="E56" i="8"/>
  <c r="E55" i="8"/>
  <c r="E40" i="8"/>
  <c r="E41" i="8"/>
  <c r="F10" i="13"/>
  <c r="J10" i="13"/>
  <c r="M10" i="13"/>
  <c r="L10" i="13"/>
  <c r="N6" i="13"/>
  <c r="E49" i="8"/>
  <c r="E50" i="8"/>
  <c r="E51" i="8"/>
  <c r="E52" i="8"/>
  <c r="E59" i="8"/>
  <c r="E60" i="8"/>
  <c r="E61" i="8"/>
  <c r="E62" i="8"/>
  <c r="E64" i="8"/>
  <c r="E65" i="8"/>
  <c r="E66" i="8"/>
  <c r="E67" i="8"/>
  <c r="E68" i="8"/>
  <c r="E69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24" i="8"/>
  <c r="E25" i="8"/>
  <c r="E19" i="8"/>
  <c r="E20" i="8"/>
  <c r="E21" i="8"/>
  <c r="E7" i="8"/>
  <c r="E8" i="8"/>
  <c r="E9" i="8"/>
  <c r="E10" i="8"/>
  <c r="E6" i="8"/>
  <c r="E18" i="8"/>
  <c r="E23" i="8"/>
  <c r="M11" i="13"/>
  <c r="N5" i="13"/>
  <c r="F11" i="13"/>
  <c r="J11" i="13"/>
  <c r="E12" i="13"/>
  <c r="I12" i="13"/>
  <c r="L11" i="13"/>
  <c r="K12" i="13"/>
  <c r="H12" i="13"/>
  <c r="D12" i="13"/>
  <c r="E43" i="8"/>
  <c r="D17" i="7"/>
  <c r="J12" i="13"/>
  <c r="N11" i="13"/>
  <c r="N10" i="13"/>
  <c r="L12" i="13"/>
  <c r="E34" i="8"/>
  <c r="D16" i="7"/>
  <c r="M12" i="13"/>
  <c r="F12" i="13"/>
  <c r="D19" i="7"/>
  <c r="N13" i="13"/>
  <c r="D8" i="7"/>
  <c r="E8" i="7"/>
  <c r="E9" i="7"/>
</calcChain>
</file>

<file path=xl/sharedStrings.xml><?xml version="1.0" encoding="utf-8"?>
<sst xmlns="http://schemas.openxmlformats.org/spreadsheetml/2006/main" count="227" uniqueCount="197">
  <si>
    <t>Ingénieur</t>
  </si>
  <si>
    <t>Taux horaire en € HT</t>
  </si>
  <si>
    <t>Montant forfaitaire annuel total en € HT</t>
  </si>
  <si>
    <t>TOTAL</t>
  </si>
  <si>
    <t>N°</t>
  </si>
  <si>
    <t>Electromécanicien</t>
  </si>
  <si>
    <t>Automaticien</t>
  </si>
  <si>
    <t xml:space="preserve">Maintenance préventive </t>
  </si>
  <si>
    <t xml:space="preserve">Maintenance corrective </t>
  </si>
  <si>
    <t>Montant des consommables et pièces de rechange en € HT</t>
  </si>
  <si>
    <t>Famille</t>
  </si>
  <si>
    <t>Montant en € HT</t>
  </si>
  <si>
    <t>Total en € HT</t>
  </si>
  <si>
    <t>Désignation</t>
  </si>
  <si>
    <t>Quantité</t>
  </si>
  <si>
    <t>Prix  € HT</t>
  </si>
  <si>
    <t xml:space="preserve">Prix unitaires </t>
  </si>
  <si>
    <t>Nombre 
d'heures</t>
  </si>
  <si>
    <t>Montant 
 € HT</t>
  </si>
  <si>
    <t>PU € HT</t>
  </si>
  <si>
    <t>taux horaire 
€ HT</t>
  </si>
  <si>
    <t>Montant achat</t>
  </si>
  <si>
    <t>Montant facturé € HT</t>
  </si>
  <si>
    <t>coef* entreprise</t>
  </si>
  <si>
    <t>* coefficient de majoration sur le prix d'achat réel des pièces ou prestations (facture exigible)</t>
  </si>
  <si>
    <t>1.1</t>
  </si>
  <si>
    <t>1.2</t>
  </si>
  <si>
    <t>1.4</t>
  </si>
  <si>
    <t>Management et reporting</t>
  </si>
  <si>
    <t>1. MISSIONS GENERALES</t>
  </si>
  <si>
    <t>Coût total annuel 
€ HT</t>
  </si>
  <si>
    <t>Autres prestations</t>
  </si>
  <si>
    <r>
      <t xml:space="preserve">RECAPITULATIF
</t>
    </r>
    <r>
      <rPr>
        <b/>
        <sz val="12"/>
        <color indexed="10"/>
        <rFont val="Arial"/>
        <family val="2"/>
      </rPr>
      <t>(CALCULS AUTOMATIQUES  - NE RIEN SAISIR)</t>
    </r>
  </si>
  <si>
    <t xml:space="preserve"> Montant forfaitaire </t>
  </si>
  <si>
    <t>L'attention du candidat est attirée sur l'importance de remplir complétement la facture type et le tarif des pièces conformément au BPU</t>
  </si>
  <si>
    <t>VENTILATION MECANIQUE</t>
  </si>
  <si>
    <t>Caissons d'extraction 400°C 2 h</t>
  </si>
  <si>
    <t>Débit 500 m3/h</t>
  </si>
  <si>
    <t>Débit 1000 m3/h</t>
  </si>
  <si>
    <t>Débit 2000 m3/h</t>
  </si>
  <si>
    <t>Débit 3000 m3/h</t>
  </si>
  <si>
    <t>Tourelles d'extraction</t>
  </si>
  <si>
    <t>Débit 500 m3/h 400° 1h</t>
  </si>
  <si>
    <t>Débit 1000 m3/h 400° 1h</t>
  </si>
  <si>
    <t>Débit 2000 m3/h 400° 1h</t>
  </si>
  <si>
    <t>Débit 3000 m3/h 400° 1h</t>
  </si>
  <si>
    <t>Débit 4000 m3/h 400° 1h</t>
  </si>
  <si>
    <t>Débit 6000 m3/h 400° 1h</t>
  </si>
  <si>
    <t>Tourelles désenfumage</t>
  </si>
  <si>
    <t>Tourelle d'extraction monophasée Débit : 2000 m3/h</t>
  </si>
  <si>
    <t>Tourelle d'extraction monophasée Débit : 3000 m3/h</t>
  </si>
  <si>
    <t>Tourelle d'extraction monophasée Débit : 4000 m3/h</t>
  </si>
  <si>
    <t>Tourelle d'extraction TRI 1 vitesse 3000 m3/h</t>
  </si>
  <si>
    <t>Tourelle d'extraction TRI 1 vitesse 4000 m3/h</t>
  </si>
  <si>
    <t>Coffret de commande 2 vitesses Indépendant</t>
  </si>
  <si>
    <t>Caisson d'extraction400°C/2H TRI 1 vitesse  3000 m3/h</t>
  </si>
  <si>
    <t>Caisson d'extraction400°C/2H TRI 1 vitesse  4000 m3/h</t>
  </si>
  <si>
    <t>Inter de commande</t>
  </si>
  <si>
    <t>Inter de proximité ventilateur</t>
  </si>
  <si>
    <t>Variateur de vitesse électronique Mono</t>
  </si>
  <si>
    <t>Variateur de vitesse électronique Tri</t>
  </si>
  <si>
    <t>Thermostat d'ambiance pour pilotage VMC</t>
  </si>
  <si>
    <t xml:space="preserve">2. PRESTATIONS DE MAINTENANCE </t>
  </si>
  <si>
    <t>Frigoriste</t>
  </si>
  <si>
    <t>Technicien Multi-technique</t>
  </si>
  <si>
    <t>nbre</t>
  </si>
  <si>
    <t>Montant unitaire en € HT</t>
  </si>
  <si>
    <t>Montant TOTAL en € HT</t>
  </si>
  <si>
    <t>SYNTHESE GENERALE - SIMULATION</t>
  </si>
  <si>
    <t>BPU Main d'œuvre et déplacement</t>
  </si>
  <si>
    <t xml:space="preserve">1 - Main d'œuvre et déplacement </t>
  </si>
  <si>
    <t>Prestations spécialisées sous-traitées dont le montant d'achat est inférieur ou égal à 500 € HT</t>
  </si>
  <si>
    <t>Prestations spécialisées sous-traitées dont le montant d'achat est compris entre 500 et 2000 € HT</t>
  </si>
  <si>
    <t>Prestations spécialisées sous-traitées dont le montant d'achat est compris entre 2000 et 5000 € HT</t>
  </si>
  <si>
    <t>Prestations spécialisées sous-traitées dont le montant d'achat est supérieur à 5000 € HT</t>
  </si>
  <si>
    <t>Forfait 
€ HT</t>
  </si>
  <si>
    <t xml:space="preserve">Nombre 
</t>
  </si>
  <si>
    <t>Technicien spécialisé (niveau 4 ou 5)</t>
  </si>
  <si>
    <t>Montant BPU Main d'œuvre et déplacement en € HT</t>
  </si>
  <si>
    <t>Achats de pièces non listées au BPU en € HT</t>
  </si>
  <si>
    <t>Pièces non listées ci-dessous dont le montant d'achat est inférieur ou égal à 500 € HT</t>
  </si>
  <si>
    <t>Pièces non listées ci-dessous dont le montant d'achat est compris entre 500 et 2000 € HT</t>
  </si>
  <si>
    <t>Pièces non listées ci-dessous dont le montant d'achat est compris entre 2000 et 5000 € HT</t>
  </si>
  <si>
    <t>Pièces non listées ci-dessous dont le montant d'achat est supérieur à 5000 € HT</t>
  </si>
  <si>
    <t xml:space="preserve">BPU pièces </t>
  </si>
  <si>
    <t>Montant total BPU € HT</t>
  </si>
  <si>
    <t>Montant total simulé € HT</t>
  </si>
  <si>
    <t>Nbre</t>
  </si>
  <si>
    <t>prestations spécifiques</t>
  </si>
  <si>
    <t>Forfait</t>
  </si>
  <si>
    <t>Montant Total en € HT</t>
  </si>
  <si>
    <t>2 - Prestations spécifiques</t>
  </si>
  <si>
    <t>BPU prestations spécifiques</t>
  </si>
  <si>
    <t>3 - Pièces courantes</t>
  </si>
  <si>
    <t>Type de pièces</t>
  </si>
  <si>
    <r>
      <t xml:space="preserve">Nombre d'heures </t>
    </r>
    <r>
      <rPr>
        <b/>
        <sz val="12"/>
        <rFont val="Arial"/>
        <family val="2"/>
      </rPr>
      <t>annuel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prévu</t>
    </r>
  </si>
  <si>
    <r>
      <t xml:space="preserve">Nombre d'heures total </t>
    </r>
    <r>
      <rPr>
        <b/>
        <sz val="12"/>
        <rFont val="Arial"/>
        <family val="2"/>
      </rPr>
      <t>annuel</t>
    </r>
  </si>
  <si>
    <t>Coût total annuel
€ HT</t>
  </si>
  <si>
    <t>Astreinte</t>
  </si>
  <si>
    <t>2.1</t>
  </si>
  <si>
    <t>2.2</t>
  </si>
  <si>
    <r>
      <t xml:space="preserve">Décomposition de la prestation - </t>
    </r>
    <r>
      <rPr>
        <b/>
        <sz val="14"/>
        <color indexed="10"/>
        <rFont val="Arial"/>
        <family val="2"/>
      </rPr>
      <t xml:space="preserve">MONTANT </t>
    </r>
    <r>
      <rPr>
        <b/>
        <u/>
        <sz val="14"/>
        <color indexed="10"/>
        <rFont val="Arial"/>
        <family val="2"/>
      </rPr>
      <t>ANNUEL</t>
    </r>
  </si>
  <si>
    <t>Forfait annuel</t>
  </si>
  <si>
    <t>Assistance aux travaux et organismes externes</t>
  </si>
  <si>
    <t>Exploitation, Suivi, optimisation des installations</t>
  </si>
  <si>
    <r>
      <t xml:space="preserve">Location journalière d'une nacelle articulée. 
Utilisation </t>
    </r>
    <r>
      <rPr>
        <b/>
        <sz val="9"/>
        <rFont val="Arial"/>
        <family val="2"/>
      </rPr>
      <t>extérieure</t>
    </r>
    <r>
      <rPr>
        <sz val="9"/>
        <rFont val="Arial"/>
        <family val="2"/>
      </rPr>
      <t>, Hauteur max 20 m
Y compris amenée/repli et  toute sujétion permettant le respect des règles de sécurité en vigueur.</t>
    </r>
  </si>
  <si>
    <r>
      <t xml:space="preserve">Location journalière d'une nacelle ciseaux 
Utilisation </t>
    </r>
    <r>
      <rPr>
        <b/>
        <sz val="9"/>
        <rFont val="Arial"/>
        <family val="2"/>
      </rPr>
      <t>intérieure ou extérieure</t>
    </r>
    <r>
      <rPr>
        <sz val="9"/>
        <rFont val="Arial"/>
        <family val="2"/>
      </rPr>
      <t>, Hauteur jusqu'à 12 m
Y compris amenée/repli, et toute sujétion permettant le respect des règles de sécurité en vigueur.</t>
    </r>
  </si>
  <si>
    <t>1.3</t>
  </si>
  <si>
    <t>jusqu'à 600 m3/h ou 120 Pa</t>
  </si>
  <si>
    <t>jusqu'à 1'000 m3/h ou 200 Pa</t>
  </si>
  <si>
    <t>Caissons VMC simple flux type France air Sirius ou équivalent</t>
  </si>
  <si>
    <t>Compétence - Horaires ouvrés  
Lu au Ve de 6h00 à 18h00</t>
  </si>
  <si>
    <t>Compétence - Astreinte 
(Hors horaires ouvrés)</t>
  </si>
  <si>
    <t>Déplacement par Compétence - Astreinte 
Hors horaires ouvrés</t>
  </si>
  <si>
    <t>Déplacement par Compétence - Horaires ouvrés
Lu au Ve de 6h00 à 18h00</t>
  </si>
  <si>
    <t>Sous-traitance spécialisée 
(maintenance niveau 4 ou 5) en € HT</t>
  </si>
  <si>
    <t>Forfait jour
€ HT</t>
  </si>
  <si>
    <t>Montant des consommables en € HT</t>
  </si>
  <si>
    <t>CLIMATISATION DETENTE DIRECTE</t>
  </si>
  <si>
    <t>unité extérieure monosplit sur socle ou consoles de puissance  0 à 4KW  froid.</t>
  </si>
  <si>
    <t>unité extérieure monosplit sur socle ou consoles de puissance  4 à 8KW  froid.</t>
  </si>
  <si>
    <t>unité extérieure monosplit sur socle ou consoles de puissance  8 à 12KW  froid.</t>
  </si>
  <si>
    <t>unité extérieure multisplit sur socle ou consoles de puissance  0 à 4KW  froid.</t>
  </si>
  <si>
    <t>unité extérieure monosplit sur socle ou consoles de puissance 4 à 9KW  froid.</t>
  </si>
  <si>
    <t>jeu de console sur mur ou façade</t>
  </si>
  <si>
    <t>unité intérieure posée au sol de puissance 0 à 4KW</t>
  </si>
  <si>
    <t xml:space="preserve"> unité intérieure posée au sol de puissance 4 à 8 KW</t>
  </si>
  <si>
    <t>unité intérieure posée au sol de puissance 8 à 12 KW</t>
  </si>
  <si>
    <t>unité intérieure sur mur ou cloison, de  puissance 0 à 4KW</t>
  </si>
  <si>
    <t>unité intérieure sur mur ou cloison, de  puissance 4 à 8KW</t>
  </si>
  <si>
    <t>unité intérieure sur mur ou cloison, de  puissance 8 à 12W</t>
  </si>
  <si>
    <t>unité intérieure en plafond, y compris cadre et suspension de puissance 0 à 4KW</t>
  </si>
  <si>
    <t>unité intérieure en plafond, y compris cadre et suspension de puissance 4 à 8KW</t>
  </si>
  <si>
    <t>unité intérieure en plafond, y compris cadre et suspension de puissance 8 à 124KW</t>
  </si>
  <si>
    <t>CVC</t>
  </si>
  <si>
    <t>Production ECS</t>
  </si>
  <si>
    <t>resistance blindée 1200W</t>
  </si>
  <si>
    <t>Anode magnésium</t>
  </si>
  <si>
    <t>resistance blindée 5000W pour Chauffe-eau 500L</t>
  </si>
  <si>
    <t>Thermostat pour chauffe-eau 500L</t>
  </si>
  <si>
    <t>Groupe de sécurité 3/4"</t>
  </si>
  <si>
    <t>Chauffe eau électrique 50L</t>
  </si>
  <si>
    <t>Pompes de bouclages ECS</t>
  </si>
  <si>
    <t>Distribution ECS/EFS</t>
  </si>
  <si>
    <t>Compteur volumétrique EFS DN25</t>
  </si>
  <si>
    <t>Compteur volumétrique EFS DN20</t>
  </si>
  <si>
    <t>Compteur volumétrique EFS DN15</t>
  </si>
  <si>
    <t>Compteur volumétrique ECS DN25</t>
  </si>
  <si>
    <t>Compteur volumétrique ECS DN20</t>
  </si>
  <si>
    <t>Compteur volumétrique ECS DN15</t>
  </si>
  <si>
    <t>pvc 100 au ml</t>
  </si>
  <si>
    <t>pvc 50 au ml</t>
  </si>
  <si>
    <t xml:space="preserve">vanne diam 50 </t>
  </si>
  <si>
    <t>Dilatoflex DN100</t>
  </si>
  <si>
    <t>Dilatoflex DN80</t>
  </si>
  <si>
    <t>Dilatoflex DN65</t>
  </si>
  <si>
    <t>Dilatoflex 2"</t>
  </si>
  <si>
    <t>Dilatoflex 1"1/2</t>
  </si>
  <si>
    <t>Dilatoflex 1"1/4</t>
  </si>
  <si>
    <t>Dilatoflex 1"</t>
  </si>
  <si>
    <t>Dilatoflex 3/4"</t>
  </si>
  <si>
    <t>Dilatoflex 1/2"</t>
  </si>
  <si>
    <t>Equipements sanitaires</t>
  </si>
  <si>
    <t>Cuvette WC suspendue + PMR</t>
  </si>
  <si>
    <t>WC inox</t>
  </si>
  <si>
    <t>Lavabo - L2</t>
  </si>
  <si>
    <t>Lave main LM1 / LM2</t>
  </si>
  <si>
    <t>Lave mains d'angle</t>
  </si>
  <si>
    <t>Timbre office T1</t>
  </si>
  <si>
    <t>Robinet pour timbre office</t>
  </si>
  <si>
    <t>Barres de relevage PMR - WC</t>
  </si>
  <si>
    <t>Barres de relevage PMR - Douches</t>
  </si>
  <si>
    <t>Siège PMR - Douches</t>
  </si>
  <si>
    <t>Sèches mains grand modèle</t>
  </si>
  <si>
    <t>Sèches mains petit modèle</t>
  </si>
  <si>
    <t>Mitigeur / flexible / poire Douche PMR</t>
  </si>
  <si>
    <t>Vasque à encastrer pour cellule PMR</t>
  </si>
  <si>
    <t>WC detenus</t>
  </si>
  <si>
    <t>Eviers à encastrer cellules - L1</t>
  </si>
  <si>
    <t>abattants WC personnel - visiteurs</t>
  </si>
  <si>
    <t>Kit robinet lavabo detenu</t>
  </si>
  <si>
    <t>Kit robinet douche detenu</t>
  </si>
  <si>
    <t>Kit robinet WC detenu - WC1</t>
  </si>
  <si>
    <t>Robinet lave-mains personnel - LM1</t>
  </si>
  <si>
    <t>robinet lavabo personnel - L2 / L3</t>
  </si>
  <si>
    <t>robinet poste de service</t>
  </si>
  <si>
    <t>mitigeur thermostatique gaines techniques cellules</t>
  </si>
  <si>
    <t>mitigeur evier personnel/ paillasses</t>
  </si>
  <si>
    <t>Robinetterie WC inox QID</t>
  </si>
  <si>
    <t>Extincteurs</t>
  </si>
  <si>
    <t>Extincteurs portatifs à eau pulvérisée (6 litres)</t>
  </si>
  <si>
    <t>Extincteurs portatifs (6 litres)</t>
  </si>
  <si>
    <t>Extincteurs ABC (2 kg dioxyde de carbone)</t>
  </si>
  <si>
    <t>Montant piéces courantes  € HT</t>
  </si>
  <si>
    <t>CVC - Confort thermique et aéraulique</t>
  </si>
  <si>
    <t>Plomberie sanitaire, eau chaude sanitaire, EU, Gaz</t>
  </si>
  <si>
    <t xml:space="preserve">Forfait journalier en phase cyclonique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</si>
</sst>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20" x14ac:knownFonts="1">
    <font>
      <sz val="10"/>
      <name val="Arial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.5"/>
      <name val="MS Sans Serif"/>
      <family val="2"/>
    </font>
    <font>
      <sz val="9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u/>
      <sz val="14"/>
      <color indexed="10"/>
      <name val="Arial"/>
      <family val="2"/>
    </font>
    <font>
      <sz val="10"/>
      <color rgb="FFFF0000"/>
      <name val="Arial"/>
      <family val="2"/>
    </font>
    <font>
      <sz val="10"/>
      <color indexed="1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0">
    <xf numFmtId="0" fontId="0" fillId="0" borderId="0" xfId="0"/>
    <xf numFmtId="0" fontId="2" fillId="0" borderId="0" xfId="0" applyFont="1"/>
    <xf numFmtId="0" fontId="3" fillId="0" borderId="0" xfId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3" borderId="15" xfId="0" applyFill="1" applyBorder="1"/>
    <xf numFmtId="0" fontId="6" fillId="0" borderId="16" xfId="0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 wrapText="1"/>
    </xf>
    <xf numFmtId="164" fontId="0" fillId="4" borderId="4" xfId="0" applyNumberFormat="1" applyFill="1" applyBorder="1" applyAlignment="1">
      <alignment horizontal="center" vertical="center"/>
    </xf>
    <xf numFmtId="164" fontId="4" fillId="5" borderId="12" xfId="1" applyNumberFormat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164" fontId="2" fillId="6" borderId="12" xfId="1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164" fontId="0" fillId="4" borderId="24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 vertical="center"/>
    </xf>
    <xf numFmtId="164" fontId="0" fillId="4" borderId="26" xfId="0" applyNumberFormat="1" applyFill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 applyProtection="1">
      <alignment horizontal="left" vertical="center" wrapText="1" shrinkToFit="1"/>
      <protection locked="0"/>
    </xf>
    <xf numFmtId="164" fontId="0" fillId="0" borderId="8" xfId="0" applyNumberFormat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2" fontId="0" fillId="4" borderId="17" xfId="0" applyNumberForma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/>
    <xf numFmtId="0" fontId="10" fillId="5" borderId="15" xfId="0" applyFont="1" applyFill="1" applyBorder="1"/>
    <xf numFmtId="0" fontId="10" fillId="5" borderId="20" xfId="0" applyFont="1" applyFill="1" applyBorder="1"/>
    <xf numFmtId="0" fontId="10" fillId="5" borderId="11" xfId="0" applyFont="1" applyFill="1" applyBorder="1"/>
    <xf numFmtId="0" fontId="3" fillId="0" borderId="38" xfId="0" applyFont="1" applyBorder="1" applyAlignment="1">
      <alignment vertic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39" xfId="0" applyNumberForma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164" fontId="2" fillId="0" borderId="10" xfId="1" applyNumberFormat="1" applyFont="1" applyBorder="1" applyAlignment="1">
      <alignment horizontal="center" vertical="center" wrapText="1"/>
    </xf>
    <xf numFmtId="164" fontId="0" fillId="0" borderId="46" xfId="0" applyNumberForma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9" xfId="1" applyFill="1" applyBorder="1" applyAlignment="1">
      <alignment horizontal="center" vertical="center" wrapText="1"/>
    </xf>
    <xf numFmtId="0" fontId="3" fillId="3" borderId="10" xfId="1" applyFill="1" applyBorder="1" applyAlignment="1">
      <alignment horizontal="center" vertical="center" wrapText="1"/>
    </xf>
    <xf numFmtId="0" fontId="3" fillId="3" borderId="12" xfId="1" applyFill="1" applyBorder="1" applyAlignment="1">
      <alignment horizontal="center" vertical="center" wrapText="1"/>
    </xf>
    <xf numFmtId="0" fontId="3" fillId="3" borderId="34" xfId="1" applyFill="1" applyBorder="1" applyAlignment="1">
      <alignment horizontal="center" vertical="center" wrapText="1"/>
    </xf>
    <xf numFmtId="164" fontId="3" fillId="3" borderId="10" xfId="1" applyNumberForma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2" fontId="3" fillId="0" borderId="22" xfId="1" applyNumberFormat="1" applyBorder="1" applyAlignment="1">
      <alignment horizontal="center" vertical="center" wrapText="1"/>
    </xf>
    <xf numFmtId="164" fontId="3" fillId="0" borderId="4" xfId="1" applyNumberForma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2" fontId="3" fillId="0" borderId="23" xfId="1" applyNumberFormat="1" applyBorder="1" applyAlignment="1">
      <alignment horizontal="center" vertical="center" wrapText="1"/>
    </xf>
    <xf numFmtId="164" fontId="3" fillId="0" borderId="1" xfId="1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2" fontId="3" fillId="4" borderId="17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19" fillId="4" borderId="1" xfId="0" applyFont="1" applyFill="1" applyBorder="1"/>
    <xf numFmtId="0" fontId="3" fillId="0" borderId="1" xfId="0" applyFont="1" applyBorder="1" applyAlignment="1">
      <alignment vertical="center" wrapText="1"/>
    </xf>
    <xf numFmtId="0" fontId="7" fillId="0" borderId="4" xfId="0" applyFont="1" applyBorder="1"/>
    <xf numFmtId="0" fontId="7" fillId="4" borderId="47" xfId="0" applyFont="1" applyFill="1" applyBorder="1"/>
    <xf numFmtId="0" fontId="0" fillId="0" borderId="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7" fillId="0" borderId="1" xfId="0" applyFont="1" applyBorder="1"/>
    <xf numFmtId="0" fontId="7" fillId="4" borderId="56" xfId="0" applyFont="1" applyFill="1" applyBorder="1"/>
    <xf numFmtId="164" fontId="0" fillId="0" borderId="6" xfId="0" applyNumberFormat="1" applyBorder="1" applyAlignment="1">
      <alignment horizontal="center" vertical="center"/>
    </xf>
    <xf numFmtId="0" fontId="7" fillId="0" borderId="57" xfId="0" applyFont="1" applyBorder="1"/>
    <xf numFmtId="0" fontId="7" fillId="4" borderId="58" xfId="0" applyFont="1" applyFill="1" applyBorder="1"/>
    <xf numFmtId="0" fontId="0" fillId="0" borderId="57" xfId="0" applyBorder="1" applyAlignment="1">
      <alignment horizontal="center" vertical="center"/>
    </xf>
    <xf numFmtId="164" fontId="0" fillId="0" borderId="59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41" xfId="1" applyFont="1" applyFill="1" applyBorder="1" applyAlignment="1">
      <alignment horizontal="center" vertical="center" wrapText="1"/>
    </xf>
    <xf numFmtId="0" fontId="2" fillId="3" borderId="42" xfId="1" applyFont="1" applyFill="1" applyBorder="1" applyAlignment="1">
      <alignment horizontal="center" vertical="center" wrapText="1"/>
    </xf>
    <xf numFmtId="0" fontId="2" fillId="3" borderId="51" xfId="1" applyFont="1" applyFill="1" applyBorder="1" applyAlignment="1">
      <alignment horizontal="center" vertical="center" wrapText="1"/>
    </xf>
    <xf numFmtId="0" fontId="2" fillId="3" borderId="19" xfId="1" applyFont="1" applyFill="1" applyBorder="1" applyAlignment="1">
      <alignment horizontal="center" vertical="center" wrapText="1"/>
    </xf>
    <xf numFmtId="0" fontId="2" fillId="3" borderId="52" xfId="1" applyFont="1" applyFill="1" applyBorder="1" applyAlignment="1">
      <alignment horizontal="center" vertical="center" wrapText="1"/>
    </xf>
    <xf numFmtId="0" fontId="2" fillId="3" borderId="48" xfId="1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0" fontId="4" fillId="3" borderId="52" xfId="1" applyFont="1" applyFill="1" applyBorder="1" applyAlignment="1">
      <alignment horizontal="center" vertical="center" wrapText="1"/>
    </xf>
    <xf numFmtId="0" fontId="4" fillId="3" borderId="48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2" fillId="3" borderId="19" xfId="1" applyFont="1" applyFill="1" applyBorder="1" applyAlignment="1">
      <alignment horizontal="left" vertical="center" wrapText="1"/>
    </xf>
    <xf numFmtId="0" fontId="2" fillId="3" borderId="52" xfId="1" applyFont="1" applyFill="1" applyBorder="1" applyAlignment="1">
      <alignment horizontal="left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53" xfId="1" applyFont="1" applyFill="1" applyBorder="1" applyAlignment="1">
      <alignment horizontal="left" vertical="center" wrapText="1"/>
    </xf>
    <xf numFmtId="164" fontId="0" fillId="6" borderId="19" xfId="0" applyNumberFormat="1" applyFill="1" applyBorder="1" applyAlignment="1">
      <alignment horizontal="center" vertical="center"/>
    </xf>
    <xf numFmtId="164" fontId="0" fillId="6" borderId="52" xfId="0" applyNumberFormat="1" applyFill="1" applyBorder="1" applyAlignment="1">
      <alignment horizontal="center" vertical="center"/>
    </xf>
    <xf numFmtId="164" fontId="0" fillId="6" borderId="48" xfId="0" applyNumberFormat="1" applyFill="1" applyBorder="1" applyAlignment="1">
      <alignment horizontal="center" vertical="center"/>
    </xf>
    <xf numFmtId="164" fontId="0" fillId="6" borderId="51" xfId="0" applyNumberFormat="1" applyFill="1" applyBorder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4" fontId="0" fillId="6" borderId="53" xfId="0" applyNumberFormat="1" applyFill="1" applyBorder="1" applyAlignment="1">
      <alignment horizontal="center" vertical="center"/>
    </xf>
    <xf numFmtId="164" fontId="3" fillId="6" borderId="19" xfId="1" applyNumberFormat="1" applyFill="1" applyBorder="1" applyAlignment="1">
      <alignment horizontal="center" vertical="center" wrapText="1"/>
    </xf>
    <xf numFmtId="164" fontId="3" fillId="6" borderId="48" xfId="1" applyNumberFormat="1" applyFill="1" applyBorder="1" applyAlignment="1">
      <alignment horizontal="center" vertical="center" wrapText="1"/>
    </xf>
    <xf numFmtId="164" fontId="3" fillId="6" borderId="51" xfId="1" applyNumberFormat="1" applyFill="1" applyBorder="1" applyAlignment="1">
      <alignment horizontal="center" vertical="center" wrapText="1"/>
    </xf>
    <xf numFmtId="164" fontId="3" fillId="6" borderId="53" xfId="1" applyNumberForma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left" vertical="center" wrapText="1"/>
    </xf>
    <xf numFmtId="0" fontId="2" fillId="3" borderId="20" xfId="1" applyFont="1" applyFill="1" applyBorder="1" applyAlignment="1">
      <alignment horizontal="left" vertical="center" wrapText="1"/>
    </xf>
    <xf numFmtId="0" fontId="2" fillId="3" borderId="21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164" fontId="3" fillId="6" borderId="41" xfId="0" applyNumberFormat="1" applyFont="1" applyFill="1" applyBorder="1" applyAlignment="1">
      <alignment horizontal="center" vertical="center"/>
    </xf>
    <xf numFmtId="164" fontId="3" fillId="6" borderId="42" xfId="0" applyNumberFormat="1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Normal 2" xfId="1" xr:uid="{AE389EFA-E06D-4C3B-8ECD-A58940CF38E1}"/>
    <cellStyle name="Normal 2 2" xfId="2" xr:uid="{59CD8CED-6B40-4AC4-9111-DC6FA8EA7B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70676-977C-42A6-8D1C-FC9F095D11E1}">
  <sheetPr>
    <pageSetUpPr fitToPage="1"/>
  </sheetPr>
  <dimension ref="B1:E22"/>
  <sheetViews>
    <sheetView zoomScaleNormal="100" workbookViewId="0">
      <selection activeCell="D26" sqref="D26"/>
    </sheetView>
  </sheetViews>
  <sheetFormatPr baseColWidth="10" defaultRowHeight="13.2" x14ac:dyDescent="0.25"/>
  <cols>
    <col min="1" max="1" width="2.6640625" customWidth="1"/>
    <col min="2" max="2" width="45.33203125" customWidth="1"/>
    <col min="3" max="3" width="16.88671875" customWidth="1"/>
    <col min="4" max="4" width="15.33203125" customWidth="1"/>
    <col min="5" max="5" width="13.44140625" customWidth="1"/>
  </cols>
  <sheetData>
    <row r="1" spans="2:5" ht="46.5" customHeight="1" x14ac:dyDescent="0.25"/>
    <row r="2" spans="2:5" ht="13.8" thickBot="1" x14ac:dyDescent="0.3"/>
    <row r="3" spans="2:5" ht="18" thickBot="1" x14ac:dyDescent="0.35">
      <c r="B3" s="62" t="s">
        <v>68</v>
      </c>
      <c r="C3" s="63"/>
      <c r="D3" s="63"/>
      <c r="E3" s="64"/>
    </row>
    <row r="5" spans="2:5" ht="13.8" thickBot="1" x14ac:dyDescent="0.3"/>
    <row r="6" spans="2:5" x14ac:dyDescent="0.25">
      <c r="B6" s="119" t="s">
        <v>33</v>
      </c>
      <c r="C6" s="119" t="s">
        <v>65</v>
      </c>
      <c r="D6" s="130" t="s">
        <v>66</v>
      </c>
      <c r="E6" s="128" t="s">
        <v>67</v>
      </c>
    </row>
    <row r="7" spans="2:5" ht="13.8" thickBot="1" x14ac:dyDescent="0.3">
      <c r="B7" s="125"/>
      <c r="C7" s="120"/>
      <c r="D7" s="131"/>
      <c r="E7" s="129"/>
    </row>
    <row r="8" spans="2:5" ht="13.8" thickBot="1" x14ac:dyDescent="0.3">
      <c r="B8" s="81" t="s">
        <v>102</v>
      </c>
      <c r="C8" s="70">
        <v>1</v>
      </c>
      <c r="D8" s="67">
        <f>'PRESTATION ANNUELLE'!N13</f>
        <v>0</v>
      </c>
      <c r="E8" s="11">
        <f>C8*D8</f>
        <v>0</v>
      </c>
    </row>
    <row r="9" spans="2:5" ht="13.8" thickBot="1" x14ac:dyDescent="0.3">
      <c r="B9" s="126" t="s">
        <v>86</v>
      </c>
      <c r="C9" s="132"/>
      <c r="D9" s="127"/>
      <c r="E9" s="51">
        <f>SUM(E8:E8)</f>
        <v>0</v>
      </c>
    </row>
    <row r="13" spans="2:5" ht="13.8" thickBot="1" x14ac:dyDescent="0.3"/>
    <row r="14" spans="2:5" x14ac:dyDescent="0.25">
      <c r="B14" s="121" t="s">
        <v>16</v>
      </c>
      <c r="C14" s="122"/>
      <c r="D14" s="130" t="s">
        <v>11</v>
      </c>
    </row>
    <row r="15" spans="2:5" ht="15" customHeight="1" thickBot="1" x14ac:dyDescent="0.3">
      <c r="B15" s="123"/>
      <c r="C15" s="124"/>
      <c r="D15" s="131"/>
    </row>
    <row r="16" spans="2:5" ht="15" customHeight="1" x14ac:dyDescent="0.25">
      <c r="B16" s="65" t="s">
        <v>69</v>
      </c>
      <c r="C16" s="69"/>
      <c r="D16" s="66">
        <f>'BPU MO + Pièces'!E34</f>
        <v>0</v>
      </c>
    </row>
    <row r="17" spans="2:4" ht="15" customHeight="1" x14ac:dyDescent="0.25">
      <c r="B17" s="71" t="s">
        <v>92</v>
      </c>
      <c r="C17" s="72"/>
      <c r="D17" s="66">
        <f>'BPU MO + Pièces'!E43</f>
        <v>0</v>
      </c>
    </row>
    <row r="18" spans="2:4" ht="15" customHeight="1" thickBot="1" x14ac:dyDescent="0.3">
      <c r="B18" s="73" t="s">
        <v>84</v>
      </c>
      <c r="C18" s="74"/>
      <c r="D18" s="67">
        <f>'BPU MO + Pièces'!E154</f>
        <v>0</v>
      </c>
    </row>
    <row r="19" spans="2:4" ht="13.8" thickBot="1" x14ac:dyDescent="0.3">
      <c r="B19" s="126" t="s">
        <v>85</v>
      </c>
      <c r="C19" s="127"/>
      <c r="D19" s="68">
        <f>SUM(D16:D18)</f>
        <v>0</v>
      </c>
    </row>
    <row r="22" spans="2:4" x14ac:dyDescent="0.25">
      <c r="B22" s="61"/>
    </row>
  </sheetData>
  <mergeCells count="8">
    <mergeCell ref="C6:C7"/>
    <mergeCell ref="B14:C15"/>
    <mergeCell ref="B6:B7"/>
    <mergeCell ref="B19:C19"/>
    <mergeCell ref="E6:E7"/>
    <mergeCell ref="D14:D15"/>
    <mergeCell ref="B9:D9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2</oddHeader>
    <oddFooter xml:space="preserve">&amp;RLe représentant légal de la société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C9D3-9B1B-4FF0-BBF6-51D3D7466811}">
  <sheetPr>
    <pageSetUpPr fitToPage="1"/>
  </sheetPr>
  <dimension ref="A1:S13"/>
  <sheetViews>
    <sheetView zoomScale="80" zoomScaleNormal="80" zoomScaleSheetLayoutView="80" zoomScalePageLayoutView="80" workbookViewId="0">
      <selection activeCell="B32" sqref="B32"/>
    </sheetView>
  </sheetViews>
  <sheetFormatPr baseColWidth="10" defaultRowHeight="13.2" x14ac:dyDescent="0.25"/>
  <cols>
    <col min="1" max="1" width="6.44140625" customWidth="1"/>
    <col min="2" max="2" width="43.5546875" customWidth="1"/>
    <col min="5" max="5" width="18.44140625" customWidth="1"/>
    <col min="6" max="6" width="14.44140625" customWidth="1"/>
    <col min="9" max="9" width="14.88671875" customWidth="1"/>
    <col min="11" max="11" width="26.44140625" customWidth="1"/>
    <col min="12" max="12" width="13.33203125" customWidth="1"/>
    <col min="13" max="13" width="18.44140625" customWidth="1"/>
    <col min="14" max="14" width="22.6640625" customWidth="1"/>
  </cols>
  <sheetData>
    <row r="1" spans="1:19" ht="27" customHeight="1" thickBot="1" x14ac:dyDescent="0.3">
      <c r="A1" s="19"/>
      <c r="B1" s="133" t="s">
        <v>101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</row>
    <row r="2" spans="1:19" ht="37.5" customHeight="1" thickBot="1" x14ac:dyDescent="0.3">
      <c r="A2" s="135" t="s">
        <v>4</v>
      </c>
      <c r="B2" s="135" t="s">
        <v>10</v>
      </c>
      <c r="C2" s="138" t="s">
        <v>7</v>
      </c>
      <c r="D2" s="139"/>
      <c r="E2" s="139"/>
      <c r="F2" s="140"/>
      <c r="G2" s="138" t="s">
        <v>8</v>
      </c>
      <c r="H2" s="139"/>
      <c r="I2" s="139"/>
      <c r="J2" s="140"/>
      <c r="K2" s="27" t="s">
        <v>31</v>
      </c>
      <c r="L2" s="141" t="s">
        <v>32</v>
      </c>
      <c r="M2" s="142"/>
      <c r="N2" s="143"/>
    </row>
    <row r="3" spans="1:19" ht="60.75" customHeight="1" thickBot="1" x14ac:dyDescent="0.3">
      <c r="A3" s="136"/>
      <c r="B3" s="137"/>
      <c r="C3" s="82" t="s">
        <v>1</v>
      </c>
      <c r="D3" s="83" t="s">
        <v>95</v>
      </c>
      <c r="E3" s="83" t="s">
        <v>9</v>
      </c>
      <c r="F3" s="84" t="s">
        <v>30</v>
      </c>
      <c r="G3" s="82" t="s">
        <v>1</v>
      </c>
      <c r="H3" s="83" t="s">
        <v>95</v>
      </c>
      <c r="I3" s="83" t="s">
        <v>117</v>
      </c>
      <c r="J3" s="84" t="s">
        <v>30</v>
      </c>
      <c r="K3" s="85" t="s">
        <v>97</v>
      </c>
      <c r="L3" s="82" t="s">
        <v>96</v>
      </c>
      <c r="M3" s="86" t="s">
        <v>9</v>
      </c>
      <c r="N3" s="87" t="s">
        <v>2</v>
      </c>
    </row>
    <row r="4" spans="1:19" ht="26.25" customHeight="1" thickBot="1" x14ac:dyDescent="0.3">
      <c r="A4" s="148" t="s">
        <v>29</v>
      </c>
      <c r="B4" s="149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1"/>
    </row>
    <row r="5" spans="1:19" ht="23.25" customHeight="1" x14ac:dyDescent="0.25">
      <c r="A5" s="4" t="s">
        <v>25</v>
      </c>
      <c r="B5" s="101" t="s">
        <v>28</v>
      </c>
      <c r="C5" s="152"/>
      <c r="D5" s="153"/>
      <c r="E5" s="153"/>
      <c r="F5" s="154"/>
      <c r="G5" s="152"/>
      <c r="H5" s="153"/>
      <c r="I5" s="153"/>
      <c r="J5" s="154"/>
      <c r="K5" s="37"/>
      <c r="L5" s="158"/>
      <c r="M5" s="159"/>
      <c r="N5" s="39">
        <f t="shared" ref="N5:N8" si="0">K5</f>
        <v>0</v>
      </c>
    </row>
    <row r="6" spans="1:19" ht="22.5" customHeight="1" x14ac:dyDescent="0.25">
      <c r="A6" s="20" t="s">
        <v>26</v>
      </c>
      <c r="B6" s="102" t="s">
        <v>103</v>
      </c>
      <c r="C6" s="155"/>
      <c r="D6" s="156"/>
      <c r="E6" s="156"/>
      <c r="F6" s="157"/>
      <c r="G6" s="155"/>
      <c r="H6" s="156"/>
      <c r="I6" s="156"/>
      <c r="J6" s="157"/>
      <c r="K6" s="38"/>
      <c r="L6" s="160"/>
      <c r="M6" s="161"/>
      <c r="N6" s="40">
        <f>K6</f>
        <v>0</v>
      </c>
    </row>
    <row r="7" spans="1:19" ht="22.5" customHeight="1" x14ac:dyDescent="0.25">
      <c r="A7" s="20" t="s">
        <v>107</v>
      </c>
      <c r="B7" s="102" t="s">
        <v>104</v>
      </c>
      <c r="C7" s="155"/>
      <c r="D7" s="156"/>
      <c r="E7" s="156"/>
      <c r="F7" s="157"/>
      <c r="G7" s="155"/>
      <c r="H7" s="156"/>
      <c r="I7" s="156"/>
      <c r="J7" s="157"/>
      <c r="K7" s="38"/>
      <c r="L7" s="160"/>
      <c r="M7" s="161"/>
      <c r="N7" s="40">
        <f t="shared" si="0"/>
        <v>0</v>
      </c>
    </row>
    <row r="8" spans="1:19" ht="22.5" customHeight="1" thickBot="1" x14ac:dyDescent="0.3">
      <c r="A8" s="20" t="s">
        <v>27</v>
      </c>
      <c r="B8" s="102" t="s">
        <v>98</v>
      </c>
      <c r="C8" s="155"/>
      <c r="D8" s="156"/>
      <c r="E8" s="156"/>
      <c r="F8" s="157"/>
      <c r="G8" s="155"/>
      <c r="H8" s="156"/>
      <c r="I8" s="156"/>
      <c r="J8" s="157"/>
      <c r="K8" s="38"/>
      <c r="L8" s="160"/>
      <c r="M8" s="161"/>
      <c r="N8" s="40">
        <f t="shared" si="0"/>
        <v>0</v>
      </c>
    </row>
    <row r="9" spans="1:19" ht="23.25" customHeight="1" thickBot="1" x14ac:dyDescent="0.3">
      <c r="A9" s="162" t="s">
        <v>62</v>
      </c>
      <c r="B9" s="163"/>
      <c r="C9" s="164"/>
      <c r="D9" s="164"/>
      <c r="E9" s="164"/>
      <c r="F9" s="164"/>
      <c r="G9" s="164"/>
      <c r="H9" s="164"/>
      <c r="I9" s="164"/>
      <c r="J9" s="164"/>
      <c r="K9" s="149"/>
      <c r="L9" s="164"/>
      <c r="M9" s="164"/>
      <c r="N9" s="165"/>
    </row>
    <row r="10" spans="1:19" ht="28.5" customHeight="1" x14ac:dyDescent="0.25">
      <c r="A10" s="50" t="s">
        <v>99</v>
      </c>
      <c r="B10" s="43" t="s">
        <v>194</v>
      </c>
      <c r="C10" s="35"/>
      <c r="D10" s="34"/>
      <c r="E10" s="25"/>
      <c r="F10" s="88">
        <f>E10+D10*C10</f>
        <v>0</v>
      </c>
      <c r="G10" s="89"/>
      <c r="H10" s="90"/>
      <c r="I10" s="91"/>
      <c r="J10" s="88">
        <f>I10+H10*G10</f>
        <v>0</v>
      </c>
      <c r="K10" s="166"/>
      <c r="L10" s="92">
        <f>D10+H10</f>
        <v>0</v>
      </c>
      <c r="M10" s="93">
        <f>E10+I10</f>
        <v>0</v>
      </c>
      <c r="N10" s="24">
        <f>F10+J10</f>
        <v>0</v>
      </c>
    </row>
    <row r="11" spans="1:19" ht="28.5" customHeight="1" thickBot="1" x14ac:dyDescent="0.3">
      <c r="A11" s="3" t="s">
        <v>100</v>
      </c>
      <c r="B11" s="43" t="s">
        <v>195</v>
      </c>
      <c r="C11" s="36"/>
      <c r="D11" s="23"/>
      <c r="E11" s="22"/>
      <c r="F11" s="94">
        <f t="shared" ref="F11" si="1">E11+D11*C11</f>
        <v>0</v>
      </c>
      <c r="G11" s="95"/>
      <c r="H11" s="96"/>
      <c r="I11" s="97"/>
      <c r="J11" s="94">
        <f t="shared" ref="J11" si="2">I11+H11*G11</f>
        <v>0</v>
      </c>
      <c r="K11" s="167"/>
      <c r="L11" s="98">
        <f t="shared" ref="L11:N11" si="3">D11+H11</f>
        <v>0</v>
      </c>
      <c r="M11" s="99">
        <f t="shared" si="3"/>
        <v>0</v>
      </c>
      <c r="N11" s="21">
        <f t="shared" si="3"/>
        <v>0</v>
      </c>
    </row>
    <row r="12" spans="1:19" s="1" customFormat="1" ht="25.5" customHeight="1" thickBot="1" x14ac:dyDescent="0.3">
      <c r="A12" s="144" t="s">
        <v>3</v>
      </c>
      <c r="B12" s="145"/>
      <c r="C12" s="28"/>
      <c r="D12" s="29">
        <f>SUM(D10:D11)</f>
        <v>0</v>
      </c>
      <c r="E12" s="30">
        <f>SUM(E10:E11)</f>
        <v>0</v>
      </c>
      <c r="F12" s="31">
        <f>SUM(F10:F11)</f>
        <v>0</v>
      </c>
      <c r="G12" s="28"/>
      <c r="H12" s="29">
        <f>SUM(H10:H11)</f>
        <v>0</v>
      </c>
      <c r="I12" s="30">
        <f>SUM(I10:I11)</f>
        <v>0</v>
      </c>
      <c r="J12" s="31">
        <f>SUM(J10:J11)</f>
        <v>0</v>
      </c>
      <c r="K12" s="41">
        <f>SUM(K5:K8)</f>
        <v>0</v>
      </c>
      <c r="L12" s="32">
        <f>SUM(L10:L11)</f>
        <v>0</v>
      </c>
      <c r="M12" s="75">
        <f>SUM(M10:M11)</f>
        <v>0</v>
      </c>
      <c r="N12" s="33"/>
      <c r="O12"/>
      <c r="P12"/>
      <c r="Q12"/>
      <c r="R12"/>
      <c r="S12"/>
    </row>
    <row r="13" spans="1:19" ht="30" customHeight="1" thickBot="1" x14ac:dyDescent="0.3">
      <c r="B13" s="2"/>
      <c r="C13" s="2"/>
      <c r="D13" s="2"/>
      <c r="E13" s="2"/>
      <c r="F13" s="2"/>
      <c r="G13" s="2"/>
      <c r="H13" s="2"/>
      <c r="I13" s="2"/>
      <c r="J13" s="6"/>
      <c r="K13" s="6"/>
      <c r="L13" s="146" t="s">
        <v>12</v>
      </c>
      <c r="M13" s="147"/>
      <c r="N13" s="26">
        <f>SUM(N5:N8,N10:N11)</f>
        <v>0</v>
      </c>
    </row>
  </sheetData>
  <mergeCells count="14">
    <mergeCell ref="A12:B12"/>
    <mergeCell ref="L13:M13"/>
    <mergeCell ref="A4:N4"/>
    <mergeCell ref="C5:F8"/>
    <mergeCell ref="G5:J8"/>
    <mergeCell ref="L5:M8"/>
    <mergeCell ref="A9:N9"/>
    <mergeCell ref="K10:K11"/>
    <mergeCell ref="B1:N1"/>
    <mergeCell ref="A2:A3"/>
    <mergeCell ref="B2:B3"/>
    <mergeCell ref="C2:F2"/>
    <mergeCell ref="G2:J2"/>
    <mergeCell ref="L2:N2"/>
  </mergeCells>
  <phoneticPr fontId="1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headerFooter>
    <oddHeader>&amp;L&amp;G
&amp;CDPGF et BPU - LOT 2</oddHeader>
    <oddFooter xml:space="preserve">&amp;RLe représentant légal de la société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38F26-C1A5-489E-B414-73F883E6CAB6}">
  <sheetPr>
    <pageSetUpPr fitToPage="1"/>
  </sheetPr>
  <dimension ref="A1:F154"/>
  <sheetViews>
    <sheetView tabSelected="1" zoomScale="70" zoomScaleNormal="70" workbookViewId="0">
      <selection activeCell="I20" sqref="I20"/>
    </sheetView>
  </sheetViews>
  <sheetFormatPr baseColWidth="10" defaultRowHeight="13.2" x14ac:dyDescent="0.25"/>
  <cols>
    <col min="1" max="1" width="16.6640625" customWidth="1"/>
    <col min="2" max="2" width="44.5546875" bestFit="1" customWidth="1"/>
    <col min="3" max="3" width="14.33203125" customWidth="1"/>
    <col min="4" max="5" width="14.33203125" style="6" customWidth="1"/>
  </cols>
  <sheetData>
    <row r="1" spans="1:5" ht="13.8" x14ac:dyDescent="0.3">
      <c r="A1" s="178" t="s">
        <v>34</v>
      </c>
      <c r="B1" s="178"/>
      <c r="C1" s="178"/>
      <c r="D1" s="178"/>
      <c r="E1" s="178"/>
    </row>
    <row r="3" spans="1:5" ht="15.6" x14ac:dyDescent="0.25">
      <c r="A3" s="176" t="s">
        <v>70</v>
      </c>
      <c r="B3" s="176"/>
      <c r="C3" s="176"/>
      <c r="D3" s="176"/>
    </row>
    <row r="4" spans="1:5" ht="13.8" thickBot="1" x14ac:dyDescent="0.3"/>
    <row r="5" spans="1:5" ht="26.4" x14ac:dyDescent="0.25">
      <c r="B5" s="17" t="s">
        <v>111</v>
      </c>
      <c r="C5" s="78" t="s">
        <v>20</v>
      </c>
      <c r="D5" s="79" t="s">
        <v>17</v>
      </c>
      <c r="E5" s="18" t="s">
        <v>18</v>
      </c>
    </row>
    <row r="6" spans="1:5" x14ac:dyDescent="0.25">
      <c r="B6" s="8" t="s">
        <v>0</v>
      </c>
      <c r="C6" s="56"/>
      <c r="D6" s="7">
        <v>50</v>
      </c>
      <c r="E6" s="49">
        <f t="shared" ref="E6:E10" si="0">C6*D6</f>
        <v>0</v>
      </c>
    </row>
    <row r="7" spans="1:5" x14ac:dyDescent="0.25">
      <c r="B7" s="8" t="s">
        <v>64</v>
      </c>
      <c r="C7" s="56"/>
      <c r="D7" s="7">
        <v>200</v>
      </c>
      <c r="E7" s="49">
        <f t="shared" si="0"/>
        <v>0</v>
      </c>
    </row>
    <row r="8" spans="1:5" x14ac:dyDescent="0.25">
      <c r="B8" s="10" t="s">
        <v>63</v>
      </c>
      <c r="C8" s="56"/>
      <c r="D8" s="7">
        <v>100</v>
      </c>
      <c r="E8" s="49">
        <f t="shared" si="0"/>
        <v>0</v>
      </c>
    </row>
    <row r="9" spans="1:5" x14ac:dyDescent="0.25">
      <c r="B9" s="10" t="s">
        <v>5</v>
      </c>
      <c r="C9" s="56"/>
      <c r="D9" s="7">
        <v>150</v>
      </c>
      <c r="E9" s="49">
        <f t="shared" si="0"/>
        <v>0</v>
      </c>
    </row>
    <row r="10" spans="1:5" ht="13.8" thickBot="1" x14ac:dyDescent="0.3">
      <c r="B10" s="10" t="s">
        <v>6</v>
      </c>
      <c r="C10" s="56"/>
      <c r="D10" s="7">
        <v>25</v>
      </c>
      <c r="E10" s="49">
        <f t="shared" si="0"/>
        <v>0</v>
      </c>
    </row>
    <row r="11" spans="1:5" ht="26.4" x14ac:dyDescent="0.25">
      <c r="B11" s="17" t="s">
        <v>112</v>
      </c>
      <c r="C11" s="78" t="s">
        <v>20</v>
      </c>
      <c r="D11" s="79" t="s">
        <v>17</v>
      </c>
      <c r="E11" s="18" t="s">
        <v>18</v>
      </c>
    </row>
    <row r="12" spans="1:5" x14ac:dyDescent="0.25">
      <c r="B12" s="8" t="s">
        <v>0</v>
      </c>
      <c r="C12" s="56"/>
      <c r="D12" s="7">
        <v>20</v>
      </c>
      <c r="E12" s="49">
        <f>C12*D12</f>
        <v>0</v>
      </c>
    </row>
    <row r="13" spans="1:5" x14ac:dyDescent="0.25">
      <c r="B13" s="8" t="s">
        <v>64</v>
      </c>
      <c r="C13" s="56"/>
      <c r="D13" s="7">
        <v>100</v>
      </c>
      <c r="E13" s="49">
        <f t="shared" ref="E13:E16" si="1">C13*D13</f>
        <v>0</v>
      </c>
    </row>
    <row r="14" spans="1:5" x14ac:dyDescent="0.25">
      <c r="B14" s="10" t="s">
        <v>63</v>
      </c>
      <c r="C14" s="56"/>
      <c r="D14" s="7">
        <v>50</v>
      </c>
      <c r="E14" s="49">
        <f t="shared" si="1"/>
        <v>0</v>
      </c>
    </row>
    <row r="15" spans="1:5" x14ac:dyDescent="0.25">
      <c r="B15" s="10" t="s">
        <v>5</v>
      </c>
      <c r="C15" s="56"/>
      <c r="D15" s="7">
        <v>75</v>
      </c>
      <c r="E15" s="49">
        <f t="shared" si="1"/>
        <v>0</v>
      </c>
    </row>
    <row r="16" spans="1:5" ht="13.8" thickBot="1" x14ac:dyDescent="0.3">
      <c r="B16" s="10" t="s">
        <v>6</v>
      </c>
      <c r="C16" s="56"/>
      <c r="D16" s="7">
        <v>10</v>
      </c>
      <c r="E16" s="49">
        <f t="shared" si="1"/>
        <v>0</v>
      </c>
    </row>
    <row r="17" spans="2:6" ht="27" thickBot="1" x14ac:dyDescent="0.3">
      <c r="B17" s="12" t="s">
        <v>115</v>
      </c>
      <c r="C17" s="13" t="s">
        <v>23</v>
      </c>
      <c r="D17" s="54" t="s">
        <v>21</v>
      </c>
      <c r="E17" s="15" t="s">
        <v>22</v>
      </c>
    </row>
    <row r="18" spans="2:6" ht="26.4" x14ac:dyDescent="0.25">
      <c r="B18" s="55" t="s">
        <v>71</v>
      </c>
      <c r="C18" s="56"/>
      <c r="D18" s="57">
        <v>5000</v>
      </c>
      <c r="E18" s="49">
        <f>D18*C18</f>
        <v>0</v>
      </c>
    </row>
    <row r="19" spans="2:6" ht="33.75" customHeight="1" x14ac:dyDescent="0.25">
      <c r="B19" s="16" t="s">
        <v>72</v>
      </c>
      <c r="C19" s="56"/>
      <c r="D19" s="7">
        <v>20000</v>
      </c>
      <c r="E19" s="49">
        <f>D19*C19</f>
        <v>0</v>
      </c>
    </row>
    <row r="20" spans="2:6" ht="32.25" customHeight="1" x14ac:dyDescent="0.25">
      <c r="B20" s="16" t="s">
        <v>73</v>
      </c>
      <c r="C20" s="56"/>
      <c r="D20" s="7">
        <v>20000</v>
      </c>
      <c r="E20" s="49">
        <f>D20*C20</f>
        <v>0</v>
      </c>
    </row>
    <row r="21" spans="2:6" ht="27" thickBot="1" x14ac:dyDescent="0.3">
      <c r="B21" s="16" t="s">
        <v>74</v>
      </c>
      <c r="C21" s="56"/>
      <c r="D21" s="7">
        <v>20000</v>
      </c>
      <c r="E21" s="49">
        <f>D21*C21</f>
        <v>0</v>
      </c>
    </row>
    <row r="22" spans="2:6" ht="27" thickBot="1" x14ac:dyDescent="0.3">
      <c r="B22" s="12" t="s">
        <v>114</v>
      </c>
      <c r="C22" s="80" t="s">
        <v>75</v>
      </c>
      <c r="D22" s="13" t="s">
        <v>76</v>
      </c>
      <c r="E22" s="15" t="s">
        <v>18</v>
      </c>
      <c r="F22" s="100"/>
    </row>
    <row r="23" spans="2:6" x14ac:dyDescent="0.25">
      <c r="B23" s="52" t="s">
        <v>0</v>
      </c>
      <c r="C23" s="56"/>
      <c r="D23" s="57">
        <v>15</v>
      </c>
      <c r="E23" s="49">
        <f>C23*D23</f>
        <v>0</v>
      </c>
    </row>
    <row r="24" spans="2:6" x14ac:dyDescent="0.25">
      <c r="B24" s="8" t="s">
        <v>64</v>
      </c>
      <c r="C24" s="56"/>
      <c r="D24" s="7">
        <v>25</v>
      </c>
      <c r="E24" s="49">
        <f>C24*D24</f>
        <v>0</v>
      </c>
    </row>
    <row r="25" spans="2:6" ht="13.8" thickBot="1" x14ac:dyDescent="0.3">
      <c r="B25" s="58" t="s">
        <v>77</v>
      </c>
      <c r="C25" s="56"/>
      <c r="D25" s="59">
        <v>10</v>
      </c>
      <c r="E25" s="76">
        <f>C25*D25</f>
        <v>0</v>
      </c>
    </row>
    <row r="26" spans="2:6" ht="27" thickBot="1" x14ac:dyDescent="0.3">
      <c r="B26" s="12" t="s">
        <v>113</v>
      </c>
      <c r="C26" s="80" t="s">
        <v>75</v>
      </c>
      <c r="D26" s="13" t="s">
        <v>76</v>
      </c>
      <c r="E26" s="15" t="s">
        <v>18</v>
      </c>
      <c r="F26" s="100"/>
    </row>
    <row r="27" spans="2:6" x14ac:dyDescent="0.25">
      <c r="B27" s="52" t="s">
        <v>0</v>
      </c>
      <c r="C27" s="56"/>
      <c r="D27" s="57">
        <v>5</v>
      </c>
      <c r="E27" s="49">
        <f>C27*D27</f>
        <v>0</v>
      </c>
    </row>
    <row r="28" spans="2:6" x14ac:dyDescent="0.25">
      <c r="B28" s="8" t="s">
        <v>64</v>
      </c>
      <c r="C28" s="56"/>
      <c r="D28" s="7">
        <v>20</v>
      </c>
      <c r="E28" s="49">
        <f>C28*D28</f>
        <v>0</v>
      </c>
    </row>
    <row r="29" spans="2:6" ht="13.8" thickBot="1" x14ac:dyDescent="0.3">
      <c r="B29" s="58" t="s">
        <v>77</v>
      </c>
      <c r="C29" s="56"/>
      <c r="D29" s="59">
        <v>10</v>
      </c>
      <c r="E29" s="76">
        <f>C29*D29</f>
        <v>0</v>
      </c>
    </row>
    <row r="30" spans="2:6" ht="27" thickBot="1" x14ac:dyDescent="0.3">
      <c r="B30" s="12" t="s">
        <v>196</v>
      </c>
      <c r="C30" s="80" t="s">
        <v>116</v>
      </c>
      <c r="D30" s="13" t="s">
        <v>76</v>
      </c>
      <c r="E30" s="15" t="s">
        <v>18</v>
      </c>
      <c r="F30" s="100"/>
    </row>
    <row r="31" spans="2:6" x14ac:dyDescent="0.25">
      <c r="B31" s="52" t="s">
        <v>0</v>
      </c>
      <c r="C31" s="56"/>
      <c r="D31" s="57">
        <v>5</v>
      </c>
      <c r="E31" s="49">
        <f>C31*D31</f>
        <v>0</v>
      </c>
    </row>
    <row r="32" spans="2:6" x14ac:dyDescent="0.25">
      <c r="B32" s="8" t="s">
        <v>64</v>
      </c>
      <c r="C32" s="56"/>
      <c r="D32" s="7">
        <v>30</v>
      </c>
      <c r="E32" s="49">
        <f>C32*D32</f>
        <v>0</v>
      </c>
    </row>
    <row r="33" spans="1:5" ht="13.8" thickBot="1" x14ac:dyDescent="0.3">
      <c r="B33" s="58" t="s">
        <v>77</v>
      </c>
      <c r="C33" s="56"/>
      <c r="D33" s="59">
        <v>20</v>
      </c>
      <c r="E33" s="76">
        <f>C33*D33</f>
        <v>0</v>
      </c>
    </row>
    <row r="34" spans="1:5" ht="26.25" customHeight="1" thickBot="1" x14ac:dyDescent="0.3">
      <c r="B34" s="171" t="s">
        <v>78</v>
      </c>
      <c r="C34" s="172"/>
      <c r="D34" s="177"/>
      <c r="E34" s="77">
        <f>SUM(E18:E21)+SUM(E6:E10)+SUM(E23:E25)+SUM(E12:E16)+SUM(E27:E29)+SUM(E31:E33)</f>
        <v>0</v>
      </c>
    </row>
    <row r="35" spans="1:5" x14ac:dyDescent="0.25">
      <c r="B35" s="179" t="s">
        <v>24</v>
      </c>
      <c r="C35" s="179"/>
      <c r="D35" s="179"/>
      <c r="E35" s="179"/>
    </row>
    <row r="37" spans="1:5" ht="15.6" x14ac:dyDescent="0.25">
      <c r="A37" s="176" t="s">
        <v>91</v>
      </c>
      <c r="B37" s="176"/>
      <c r="C37" s="176"/>
      <c r="D37" s="176"/>
    </row>
    <row r="38" spans="1:5" ht="13.8" thickBot="1" x14ac:dyDescent="0.3"/>
    <row r="39" spans="1:5" ht="26.4" x14ac:dyDescent="0.25">
      <c r="B39" s="17" t="s">
        <v>88</v>
      </c>
      <c r="C39" s="78" t="s">
        <v>89</v>
      </c>
      <c r="D39" s="79" t="s">
        <v>87</v>
      </c>
      <c r="E39" s="18" t="s">
        <v>18</v>
      </c>
    </row>
    <row r="40" spans="1:5" ht="46.2" x14ac:dyDescent="0.25">
      <c r="B40" s="8" t="s">
        <v>105</v>
      </c>
      <c r="C40" s="103"/>
      <c r="D40" s="7">
        <v>5</v>
      </c>
      <c r="E40" s="104">
        <f t="shared" ref="E40:E41" si="2">C40*D40</f>
        <v>0</v>
      </c>
    </row>
    <row r="41" spans="1:5" ht="46.2" x14ac:dyDescent="0.25">
      <c r="B41" s="8" t="s">
        <v>106</v>
      </c>
      <c r="C41" s="103"/>
      <c r="D41" s="7">
        <v>5</v>
      </c>
      <c r="E41" s="104">
        <f t="shared" si="2"/>
        <v>0</v>
      </c>
    </row>
    <row r="42" spans="1:5" ht="13.8" thickBot="1" x14ac:dyDescent="0.3">
      <c r="B42" s="10"/>
      <c r="C42" s="56"/>
      <c r="D42" s="7"/>
      <c r="E42" s="9"/>
    </row>
    <row r="43" spans="1:5" ht="13.8" thickBot="1" x14ac:dyDescent="0.3">
      <c r="B43" s="171" t="s">
        <v>90</v>
      </c>
      <c r="C43" s="172"/>
      <c r="D43" s="177"/>
      <c r="E43" s="77">
        <f>SUM(E40:E42)</f>
        <v>0</v>
      </c>
    </row>
    <row r="44" spans="1:5" x14ac:dyDescent="0.25">
      <c r="B44" s="60"/>
      <c r="C44" s="60"/>
      <c r="D44" s="60"/>
      <c r="E44" s="60"/>
    </row>
    <row r="46" spans="1:5" ht="15.6" x14ac:dyDescent="0.25">
      <c r="A46" s="176" t="s">
        <v>93</v>
      </c>
      <c r="B46" s="176"/>
      <c r="C46" s="176"/>
      <c r="D46" s="176"/>
    </row>
    <row r="47" spans="1:5" ht="22.5" customHeight="1" thickBot="1" x14ac:dyDescent="0.3"/>
    <row r="48" spans="1:5" ht="27" thickBot="1" x14ac:dyDescent="0.3">
      <c r="B48" s="53" t="s">
        <v>79</v>
      </c>
      <c r="C48" s="13" t="s">
        <v>23</v>
      </c>
      <c r="D48" s="54" t="s">
        <v>21</v>
      </c>
      <c r="E48" s="15" t="s">
        <v>22</v>
      </c>
    </row>
    <row r="49" spans="1:5" ht="26.4" x14ac:dyDescent="0.25">
      <c r="B49" s="55" t="s">
        <v>80</v>
      </c>
      <c r="C49" s="56"/>
      <c r="D49" s="57">
        <v>10000</v>
      </c>
      <c r="E49" s="49">
        <f>D49*C49</f>
        <v>0</v>
      </c>
    </row>
    <row r="50" spans="1:5" ht="26.4" x14ac:dyDescent="0.25">
      <c r="B50" s="16" t="s">
        <v>81</v>
      </c>
      <c r="C50" s="56"/>
      <c r="D50" s="7">
        <v>40000</v>
      </c>
      <c r="E50" s="49">
        <f>D50*C50</f>
        <v>0</v>
      </c>
    </row>
    <row r="51" spans="1:5" ht="26.4" x14ac:dyDescent="0.25">
      <c r="B51" s="16" t="s">
        <v>82</v>
      </c>
      <c r="C51" s="56"/>
      <c r="D51" s="7">
        <v>25000</v>
      </c>
      <c r="E51" s="49">
        <f>D51*C51</f>
        <v>0</v>
      </c>
    </row>
    <row r="52" spans="1:5" ht="27" thickBot="1" x14ac:dyDescent="0.3">
      <c r="B52" s="16" t="s">
        <v>83</v>
      </c>
      <c r="C52" s="56"/>
      <c r="D52" s="7">
        <v>25000</v>
      </c>
      <c r="E52" s="49">
        <f>D52*C52</f>
        <v>0</v>
      </c>
    </row>
    <row r="53" spans="1:5" ht="13.8" thickBot="1" x14ac:dyDescent="0.3">
      <c r="A53" s="12" t="s">
        <v>94</v>
      </c>
      <c r="B53" s="42" t="s">
        <v>13</v>
      </c>
      <c r="C53" s="80" t="s">
        <v>19</v>
      </c>
      <c r="D53" s="13" t="s">
        <v>14</v>
      </c>
      <c r="E53" s="14" t="s">
        <v>15</v>
      </c>
    </row>
    <row r="54" spans="1:5" x14ac:dyDescent="0.25">
      <c r="A54" s="174" t="s">
        <v>134</v>
      </c>
      <c r="B54" s="45" t="s">
        <v>35</v>
      </c>
      <c r="C54" s="56"/>
      <c r="D54" s="5"/>
      <c r="E54" s="49"/>
    </row>
    <row r="55" spans="1:5" ht="26.4" x14ac:dyDescent="0.25">
      <c r="A55" s="169"/>
      <c r="B55" s="46" t="s">
        <v>110</v>
      </c>
      <c r="C55" s="56"/>
      <c r="D55" s="5">
        <v>1</v>
      </c>
      <c r="E55" s="49">
        <f t="shared" ref="E55:E57" si="3">C55*D55</f>
        <v>0</v>
      </c>
    </row>
    <row r="56" spans="1:5" x14ac:dyDescent="0.25">
      <c r="A56" s="169"/>
      <c r="B56" s="44" t="s">
        <v>108</v>
      </c>
      <c r="C56" s="56"/>
      <c r="D56" s="5">
        <v>1</v>
      </c>
      <c r="E56" s="49">
        <f t="shared" si="3"/>
        <v>0</v>
      </c>
    </row>
    <row r="57" spans="1:5" x14ac:dyDescent="0.25">
      <c r="A57" s="169"/>
      <c r="B57" s="44" t="s">
        <v>109</v>
      </c>
      <c r="C57" s="56"/>
      <c r="D57" s="5">
        <v>1</v>
      </c>
      <c r="E57" s="49">
        <f t="shared" si="3"/>
        <v>0</v>
      </c>
    </row>
    <row r="58" spans="1:5" x14ac:dyDescent="0.25">
      <c r="A58" s="169"/>
      <c r="B58" s="46" t="s">
        <v>36</v>
      </c>
      <c r="C58" s="56"/>
      <c r="D58" s="5"/>
      <c r="E58" s="49"/>
    </row>
    <row r="59" spans="1:5" x14ac:dyDescent="0.25">
      <c r="A59" s="169"/>
      <c r="B59" s="44" t="s">
        <v>37</v>
      </c>
      <c r="C59" s="56"/>
      <c r="D59" s="5">
        <v>1</v>
      </c>
      <c r="E59" s="49">
        <f t="shared" ref="E59:E83" si="4">C59*D59</f>
        <v>0</v>
      </c>
    </row>
    <row r="60" spans="1:5" x14ac:dyDescent="0.25">
      <c r="A60" s="169"/>
      <c r="B60" s="44" t="s">
        <v>38</v>
      </c>
      <c r="C60" s="56"/>
      <c r="D60" s="5">
        <v>1</v>
      </c>
      <c r="E60" s="49">
        <f t="shared" si="4"/>
        <v>0</v>
      </c>
    </row>
    <row r="61" spans="1:5" x14ac:dyDescent="0.25">
      <c r="A61" s="169"/>
      <c r="B61" s="44" t="s">
        <v>39</v>
      </c>
      <c r="C61" s="56"/>
      <c r="D61" s="5">
        <v>1</v>
      </c>
      <c r="E61" s="49">
        <f t="shared" si="4"/>
        <v>0</v>
      </c>
    </row>
    <row r="62" spans="1:5" x14ac:dyDescent="0.25">
      <c r="A62" s="169"/>
      <c r="B62" s="44" t="s">
        <v>40</v>
      </c>
      <c r="C62" s="56"/>
      <c r="D62" s="5">
        <v>1</v>
      </c>
      <c r="E62" s="49">
        <f t="shared" si="4"/>
        <v>0</v>
      </c>
    </row>
    <row r="63" spans="1:5" x14ac:dyDescent="0.25">
      <c r="A63" s="169"/>
      <c r="B63" s="46" t="s">
        <v>41</v>
      </c>
      <c r="C63" s="56"/>
      <c r="D63" s="5"/>
      <c r="E63" s="49"/>
    </row>
    <row r="64" spans="1:5" x14ac:dyDescent="0.25">
      <c r="A64" s="169"/>
      <c r="B64" s="44" t="s">
        <v>42</v>
      </c>
      <c r="C64" s="56"/>
      <c r="D64" s="5">
        <v>1</v>
      </c>
      <c r="E64" s="49">
        <f t="shared" si="4"/>
        <v>0</v>
      </c>
    </row>
    <row r="65" spans="1:5" x14ac:dyDescent="0.25">
      <c r="A65" s="169"/>
      <c r="B65" s="44" t="s">
        <v>43</v>
      </c>
      <c r="C65" s="56"/>
      <c r="D65" s="5">
        <v>1</v>
      </c>
      <c r="E65" s="49">
        <f t="shared" si="4"/>
        <v>0</v>
      </c>
    </row>
    <row r="66" spans="1:5" x14ac:dyDescent="0.25">
      <c r="A66" s="169"/>
      <c r="B66" s="44" t="s">
        <v>44</v>
      </c>
      <c r="C66" s="56"/>
      <c r="D66" s="5">
        <v>1</v>
      </c>
      <c r="E66" s="49">
        <f t="shared" si="4"/>
        <v>0</v>
      </c>
    </row>
    <row r="67" spans="1:5" x14ac:dyDescent="0.25">
      <c r="A67" s="169"/>
      <c r="B67" s="44" t="s">
        <v>45</v>
      </c>
      <c r="C67" s="56"/>
      <c r="D67" s="5">
        <v>1</v>
      </c>
      <c r="E67" s="49">
        <f t="shared" si="4"/>
        <v>0</v>
      </c>
    </row>
    <row r="68" spans="1:5" x14ac:dyDescent="0.25">
      <c r="A68" s="169"/>
      <c r="B68" s="44" t="s">
        <v>46</v>
      </c>
      <c r="C68" s="56"/>
      <c r="D68" s="5">
        <v>1</v>
      </c>
      <c r="E68" s="49">
        <f t="shared" si="4"/>
        <v>0</v>
      </c>
    </row>
    <row r="69" spans="1:5" x14ac:dyDescent="0.25">
      <c r="A69" s="169"/>
      <c r="B69" s="44" t="s">
        <v>47</v>
      </c>
      <c r="C69" s="56"/>
      <c r="D69" s="5">
        <v>1</v>
      </c>
      <c r="E69" s="49">
        <f t="shared" si="4"/>
        <v>0</v>
      </c>
    </row>
    <row r="70" spans="1:5" x14ac:dyDescent="0.25">
      <c r="A70" s="169"/>
      <c r="B70" s="47" t="s">
        <v>48</v>
      </c>
      <c r="C70" s="56"/>
      <c r="D70" s="5"/>
      <c r="E70" s="49"/>
    </row>
    <row r="71" spans="1:5" x14ac:dyDescent="0.25">
      <c r="A71" s="169"/>
      <c r="B71" s="48" t="s">
        <v>49</v>
      </c>
      <c r="C71" s="56"/>
      <c r="D71" s="5">
        <v>1</v>
      </c>
      <c r="E71" s="49">
        <f t="shared" si="4"/>
        <v>0</v>
      </c>
    </row>
    <row r="72" spans="1:5" x14ac:dyDescent="0.25">
      <c r="A72" s="169"/>
      <c r="B72" s="48" t="s">
        <v>50</v>
      </c>
      <c r="C72" s="56"/>
      <c r="D72" s="5">
        <v>1</v>
      </c>
      <c r="E72" s="49">
        <f t="shared" si="4"/>
        <v>0</v>
      </c>
    </row>
    <row r="73" spans="1:5" x14ac:dyDescent="0.25">
      <c r="A73" s="169"/>
      <c r="B73" s="48" t="s">
        <v>51</v>
      </c>
      <c r="C73" s="56"/>
      <c r="D73" s="5">
        <v>1</v>
      </c>
      <c r="E73" s="49">
        <f t="shared" si="4"/>
        <v>0</v>
      </c>
    </row>
    <row r="74" spans="1:5" x14ac:dyDescent="0.25">
      <c r="A74" s="169"/>
      <c r="B74" s="48" t="s">
        <v>52</v>
      </c>
      <c r="C74" s="56"/>
      <c r="D74" s="5">
        <v>1</v>
      </c>
      <c r="E74" s="49">
        <f t="shared" si="4"/>
        <v>0</v>
      </c>
    </row>
    <row r="75" spans="1:5" x14ac:dyDescent="0.25">
      <c r="A75" s="169"/>
      <c r="B75" s="48" t="s">
        <v>53</v>
      </c>
      <c r="C75" s="56"/>
      <c r="D75" s="5">
        <v>1</v>
      </c>
      <c r="E75" s="49">
        <f t="shared" si="4"/>
        <v>0</v>
      </c>
    </row>
    <row r="76" spans="1:5" x14ac:dyDescent="0.25">
      <c r="A76" s="169"/>
      <c r="B76" s="48" t="s">
        <v>54</v>
      </c>
      <c r="C76" s="56"/>
      <c r="D76" s="5">
        <v>1</v>
      </c>
      <c r="E76" s="49">
        <f t="shared" si="4"/>
        <v>0</v>
      </c>
    </row>
    <row r="77" spans="1:5" ht="26.4" x14ac:dyDescent="0.25">
      <c r="A77" s="169"/>
      <c r="B77" s="48" t="s">
        <v>55</v>
      </c>
      <c r="C77" s="56"/>
      <c r="D77" s="5">
        <v>1</v>
      </c>
      <c r="E77" s="49">
        <f t="shared" si="4"/>
        <v>0</v>
      </c>
    </row>
    <row r="78" spans="1:5" ht="26.4" x14ac:dyDescent="0.25">
      <c r="A78" s="169"/>
      <c r="B78" s="48" t="s">
        <v>56</v>
      </c>
      <c r="C78" s="56"/>
      <c r="D78" s="5">
        <v>1</v>
      </c>
      <c r="E78" s="49">
        <f t="shared" si="4"/>
        <v>0</v>
      </c>
    </row>
    <row r="79" spans="1:5" x14ac:dyDescent="0.25">
      <c r="A79" s="169"/>
      <c r="B79" s="48" t="s">
        <v>57</v>
      </c>
      <c r="C79" s="56"/>
      <c r="D79" s="5">
        <v>1</v>
      </c>
      <c r="E79" s="49">
        <f t="shared" si="4"/>
        <v>0</v>
      </c>
    </row>
    <row r="80" spans="1:5" x14ac:dyDescent="0.25">
      <c r="A80" s="169"/>
      <c r="B80" s="48" t="s">
        <v>58</v>
      </c>
      <c r="C80" s="56"/>
      <c r="D80" s="5">
        <v>1</v>
      </c>
      <c r="E80" s="49">
        <f t="shared" si="4"/>
        <v>0</v>
      </c>
    </row>
    <row r="81" spans="1:5" x14ac:dyDescent="0.25">
      <c r="A81" s="169"/>
      <c r="B81" s="48" t="s">
        <v>59</v>
      </c>
      <c r="C81" s="56"/>
      <c r="D81" s="5">
        <v>1</v>
      </c>
      <c r="E81" s="49">
        <f t="shared" si="4"/>
        <v>0</v>
      </c>
    </row>
    <row r="82" spans="1:5" x14ac:dyDescent="0.25">
      <c r="A82" s="169"/>
      <c r="B82" s="48" t="s">
        <v>60</v>
      </c>
      <c r="C82" s="56"/>
      <c r="D82" s="5">
        <v>1</v>
      </c>
      <c r="E82" s="49">
        <f t="shared" si="4"/>
        <v>0</v>
      </c>
    </row>
    <row r="83" spans="1:5" x14ac:dyDescent="0.25">
      <c r="A83" s="169"/>
      <c r="B83" s="48" t="s">
        <v>61</v>
      </c>
      <c r="C83" s="56"/>
      <c r="D83" s="5">
        <v>1</v>
      </c>
      <c r="E83" s="49">
        <f t="shared" si="4"/>
        <v>0</v>
      </c>
    </row>
    <row r="84" spans="1:5" x14ac:dyDescent="0.25">
      <c r="A84" s="169"/>
      <c r="B84" s="45" t="s">
        <v>118</v>
      </c>
      <c r="C84" s="105"/>
      <c r="D84" s="5"/>
      <c r="E84" s="49"/>
    </row>
    <row r="85" spans="1:5" ht="26.4" x14ac:dyDescent="0.25">
      <c r="A85" s="169"/>
      <c r="B85" s="106" t="s">
        <v>119</v>
      </c>
      <c r="C85" s="105"/>
      <c r="D85" s="5">
        <v>1</v>
      </c>
      <c r="E85" s="49">
        <f t="shared" ref="E85:E99" si="5">C85*D85</f>
        <v>0</v>
      </c>
    </row>
    <row r="86" spans="1:5" ht="26.4" x14ac:dyDescent="0.25">
      <c r="A86" s="169"/>
      <c r="B86" s="106" t="s">
        <v>120</v>
      </c>
      <c r="C86" s="105"/>
      <c r="D86" s="5">
        <v>1</v>
      </c>
      <c r="E86" s="49">
        <f t="shared" si="5"/>
        <v>0</v>
      </c>
    </row>
    <row r="87" spans="1:5" ht="26.4" x14ac:dyDescent="0.25">
      <c r="A87" s="169"/>
      <c r="B87" s="106" t="s">
        <v>121</v>
      </c>
      <c r="C87" s="105"/>
      <c r="D87" s="5">
        <v>1</v>
      </c>
      <c r="E87" s="49">
        <f t="shared" si="5"/>
        <v>0</v>
      </c>
    </row>
    <row r="88" spans="1:5" ht="26.4" x14ac:dyDescent="0.25">
      <c r="A88" s="169"/>
      <c r="B88" s="106" t="s">
        <v>122</v>
      </c>
      <c r="C88" s="105"/>
      <c r="D88" s="5">
        <v>1</v>
      </c>
      <c r="E88" s="49">
        <f t="shared" si="5"/>
        <v>0</v>
      </c>
    </row>
    <row r="89" spans="1:5" ht="26.4" x14ac:dyDescent="0.25">
      <c r="A89" s="169"/>
      <c r="B89" s="106" t="s">
        <v>123</v>
      </c>
      <c r="C89" s="105"/>
      <c r="D89" s="5">
        <v>1</v>
      </c>
      <c r="E89" s="49">
        <f t="shared" si="5"/>
        <v>0</v>
      </c>
    </row>
    <row r="90" spans="1:5" x14ac:dyDescent="0.25">
      <c r="A90" s="169"/>
      <c r="B90" s="106" t="s">
        <v>124</v>
      </c>
      <c r="C90" s="105"/>
      <c r="D90" s="5">
        <v>1</v>
      </c>
      <c r="E90" s="49">
        <f t="shared" si="5"/>
        <v>0</v>
      </c>
    </row>
    <row r="91" spans="1:5" x14ac:dyDescent="0.25">
      <c r="A91" s="169"/>
      <c r="B91" s="106" t="s">
        <v>125</v>
      </c>
      <c r="C91" s="105"/>
      <c r="D91" s="5">
        <v>1</v>
      </c>
      <c r="E91" s="49">
        <f t="shared" si="5"/>
        <v>0</v>
      </c>
    </row>
    <row r="92" spans="1:5" ht="26.4" x14ac:dyDescent="0.25">
      <c r="A92" s="169"/>
      <c r="B92" s="106" t="s">
        <v>126</v>
      </c>
      <c r="C92" s="105"/>
      <c r="D92" s="5">
        <v>1</v>
      </c>
      <c r="E92" s="49">
        <f t="shared" si="5"/>
        <v>0</v>
      </c>
    </row>
    <row r="93" spans="1:5" ht="26.4" x14ac:dyDescent="0.25">
      <c r="A93" s="169"/>
      <c r="B93" s="106" t="s">
        <v>127</v>
      </c>
      <c r="C93" s="105"/>
      <c r="D93" s="5">
        <v>1</v>
      </c>
      <c r="E93" s="49">
        <f t="shared" si="5"/>
        <v>0</v>
      </c>
    </row>
    <row r="94" spans="1:5" ht="26.4" x14ac:dyDescent="0.25">
      <c r="A94" s="169"/>
      <c r="B94" s="106" t="s">
        <v>128</v>
      </c>
      <c r="C94" s="105"/>
      <c r="D94" s="5">
        <v>1</v>
      </c>
      <c r="E94" s="49">
        <f t="shared" si="5"/>
        <v>0</v>
      </c>
    </row>
    <row r="95" spans="1:5" ht="26.4" x14ac:dyDescent="0.25">
      <c r="A95" s="169"/>
      <c r="B95" s="106" t="s">
        <v>129</v>
      </c>
      <c r="C95" s="105"/>
      <c r="D95" s="5">
        <v>1</v>
      </c>
      <c r="E95" s="49">
        <f t="shared" si="5"/>
        <v>0</v>
      </c>
    </row>
    <row r="96" spans="1:5" ht="26.4" x14ac:dyDescent="0.25">
      <c r="A96" s="169"/>
      <c r="B96" s="106" t="s">
        <v>130</v>
      </c>
      <c r="C96" s="105"/>
      <c r="D96" s="5">
        <v>1</v>
      </c>
      <c r="E96" s="49">
        <f t="shared" si="5"/>
        <v>0</v>
      </c>
    </row>
    <row r="97" spans="1:5" ht="26.4" x14ac:dyDescent="0.25">
      <c r="A97" s="169"/>
      <c r="B97" s="106" t="s">
        <v>131</v>
      </c>
      <c r="C97" s="105"/>
      <c r="D97" s="5">
        <v>1</v>
      </c>
      <c r="E97" s="49">
        <f t="shared" si="5"/>
        <v>0</v>
      </c>
    </row>
    <row r="98" spans="1:5" ht="26.4" x14ac:dyDescent="0.25">
      <c r="A98" s="169"/>
      <c r="B98" s="106" t="s">
        <v>132</v>
      </c>
      <c r="C98" s="105"/>
      <c r="D98" s="5">
        <v>1</v>
      </c>
      <c r="E98" s="49">
        <f t="shared" si="5"/>
        <v>0</v>
      </c>
    </row>
    <row r="99" spans="1:5" ht="27" thickBot="1" x14ac:dyDescent="0.3">
      <c r="A99" s="170"/>
      <c r="B99" s="106" t="s">
        <v>133</v>
      </c>
      <c r="C99" s="105"/>
      <c r="D99" s="5">
        <v>1</v>
      </c>
      <c r="E99" s="49">
        <f t="shared" si="5"/>
        <v>0</v>
      </c>
    </row>
    <row r="100" spans="1:5" ht="28.8" customHeight="1" x14ac:dyDescent="0.25">
      <c r="A100" s="174" t="s">
        <v>135</v>
      </c>
      <c r="B100" s="107" t="s">
        <v>136</v>
      </c>
      <c r="C100" s="108"/>
      <c r="D100" s="109">
        <v>1</v>
      </c>
      <c r="E100" s="110">
        <v>0</v>
      </c>
    </row>
    <row r="101" spans="1:5" x14ac:dyDescent="0.25">
      <c r="A101" s="169"/>
      <c r="B101" s="111" t="s">
        <v>137</v>
      </c>
      <c r="C101" s="112"/>
      <c r="D101" s="5">
        <v>1</v>
      </c>
      <c r="E101" s="113">
        <v>0</v>
      </c>
    </row>
    <row r="102" spans="1:5" x14ac:dyDescent="0.25">
      <c r="A102" s="169"/>
      <c r="B102" s="111" t="s">
        <v>138</v>
      </c>
      <c r="C102" s="112"/>
      <c r="D102" s="5">
        <v>1</v>
      </c>
      <c r="E102" s="113">
        <v>0</v>
      </c>
    </row>
    <row r="103" spans="1:5" x14ac:dyDescent="0.25">
      <c r="A103" s="169"/>
      <c r="B103" s="111" t="s">
        <v>139</v>
      </c>
      <c r="C103" s="112"/>
      <c r="D103" s="5">
        <v>1</v>
      </c>
      <c r="E103" s="113">
        <v>0</v>
      </c>
    </row>
    <row r="104" spans="1:5" x14ac:dyDescent="0.25">
      <c r="A104" s="169"/>
      <c r="B104" s="111" t="s">
        <v>140</v>
      </c>
      <c r="C104" s="112"/>
      <c r="D104" s="5">
        <v>2</v>
      </c>
      <c r="E104" s="113">
        <v>0</v>
      </c>
    </row>
    <row r="105" spans="1:5" x14ac:dyDescent="0.25">
      <c r="A105" s="169"/>
      <c r="B105" s="111" t="s">
        <v>141</v>
      </c>
      <c r="C105" s="112"/>
      <c r="D105" s="5">
        <v>1</v>
      </c>
      <c r="E105" s="113">
        <v>0</v>
      </c>
    </row>
    <row r="106" spans="1:5" x14ac:dyDescent="0.25">
      <c r="A106" s="175"/>
      <c r="B106" s="111" t="s">
        <v>142</v>
      </c>
      <c r="C106" s="112"/>
      <c r="D106" s="5">
        <v>1</v>
      </c>
      <c r="E106" s="113">
        <v>0</v>
      </c>
    </row>
    <row r="107" spans="1:5" x14ac:dyDescent="0.25">
      <c r="A107" s="169" t="s">
        <v>143</v>
      </c>
      <c r="B107" s="111" t="s">
        <v>144</v>
      </c>
      <c r="C107" s="112"/>
      <c r="D107" s="5">
        <v>1</v>
      </c>
      <c r="E107" s="113">
        <v>0</v>
      </c>
    </row>
    <row r="108" spans="1:5" x14ac:dyDescent="0.25">
      <c r="A108" s="169"/>
      <c r="B108" s="111" t="s">
        <v>145</v>
      </c>
      <c r="C108" s="112"/>
      <c r="D108" s="5">
        <v>1</v>
      </c>
      <c r="E108" s="113">
        <v>0</v>
      </c>
    </row>
    <row r="109" spans="1:5" x14ac:dyDescent="0.25">
      <c r="A109" s="169"/>
      <c r="B109" s="111" t="s">
        <v>146</v>
      </c>
      <c r="C109" s="112"/>
      <c r="D109" s="5">
        <v>1</v>
      </c>
      <c r="E109" s="113">
        <v>0</v>
      </c>
    </row>
    <row r="110" spans="1:5" x14ac:dyDescent="0.25">
      <c r="A110" s="169"/>
      <c r="B110" s="111" t="s">
        <v>147</v>
      </c>
      <c r="C110" s="112"/>
      <c r="D110" s="5">
        <v>1</v>
      </c>
      <c r="E110" s="113">
        <v>0</v>
      </c>
    </row>
    <row r="111" spans="1:5" x14ac:dyDescent="0.25">
      <c r="A111" s="169"/>
      <c r="B111" s="111" t="s">
        <v>148</v>
      </c>
      <c r="C111" s="112"/>
      <c r="D111" s="5">
        <v>1</v>
      </c>
      <c r="E111" s="113">
        <v>0</v>
      </c>
    </row>
    <row r="112" spans="1:5" x14ac:dyDescent="0.25">
      <c r="A112" s="169"/>
      <c r="B112" s="111" t="s">
        <v>149</v>
      </c>
      <c r="C112" s="112"/>
      <c r="D112" s="5">
        <v>1</v>
      </c>
      <c r="E112" s="113">
        <v>0</v>
      </c>
    </row>
    <row r="113" spans="1:5" x14ac:dyDescent="0.25">
      <c r="A113" s="169"/>
      <c r="B113" s="111" t="s">
        <v>150</v>
      </c>
      <c r="C113" s="112"/>
      <c r="D113" s="5">
        <v>50</v>
      </c>
      <c r="E113" s="113">
        <v>0</v>
      </c>
    </row>
    <row r="114" spans="1:5" x14ac:dyDescent="0.25">
      <c r="A114" s="169"/>
      <c r="B114" s="111" t="s">
        <v>151</v>
      </c>
      <c r="C114" s="112"/>
      <c r="D114" s="5">
        <v>100</v>
      </c>
      <c r="E114" s="113">
        <v>0</v>
      </c>
    </row>
    <row r="115" spans="1:5" x14ac:dyDescent="0.25">
      <c r="A115" s="169"/>
      <c r="B115" s="111" t="s">
        <v>152</v>
      </c>
      <c r="C115" s="112"/>
      <c r="D115" s="5">
        <v>5</v>
      </c>
      <c r="E115" s="113">
        <v>0</v>
      </c>
    </row>
    <row r="116" spans="1:5" x14ac:dyDescent="0.25">
      <c r="A116" s="169"/>
      <c r="B116" s="111" t="s">
        <v>153</v>
      </c>
      <c r="C116" s="112"/>
      <c r="D116" s="5">
        <v>2</v>
      </c>
      <c r="E116" s="113">
        <v>0</v>
      </c>
    </row>
    <row r="117" spans="1:5" x14ac:dyDescent="0.25">
      <c r="A117" s="169"/>
      <c r="B117" s="111" t="s">
        <v>154</v>
      </c>
      <c r="C117" s="112"/>
      <c r="D117" s="5">
        <v>2</v>
      </c>
      <c r="E117" s="113">
        <v>0</v>
      </c>
    </row>
    <row r="118" spans="1:5" x14ac:dyDescent="0.25">
      <c r="A118" s="169"/>
      <c r="B118" s="111" t="s">
        <v>155</v>
      </c>
      <c r="C118" s="112"/>
      <c r="D118" s="5">
        <v>2</v>
      </c>
      <c r="E118" s="113">
        <v>0</v>
      </c>
    </row>
    <row r="119" spans="1:5" x14ac:dyDescent="0.25">
      <c r="A119" s="169"/>
      <c r="B119" s="111" t="s">
        <v>156</v>
      </c>
      <c r="C119" s="112"/>
      <c r="D119" s="5">
        <v>2</v>
      </c>
      <c r="E119" s="113">
        <v>0</v>
      </c>
    </row>
    <row r="120" spans="1:5" x14ac:dyDescent="0.25">
      <c r="A120" s="169"/>
      <c r="B120" s="111" t="s">
        <v>157</v>
      </c>
      <c r="C120" s="112"/>
      <c r="D120" s="5">
        <v>2</v>
      </c>
      <c r="E120" s="113">
        <v>0</v>
      </c>
    </row>
    <row r="121" spans="1:5" x14ac:dyDescent="0.25">
      <c r="A121" s="169"/>
      <c r="B121" s="111" t="s">
        <v>158</v>
      </c>
      <c r="C121" s="112"/>
      <c r="D121" s="5">
        <v>2</v>
      </c>
      <c r="E121" s="113">
        <v>0</v>
      </c>
    </row>
    <row r="122" spans="1:5" x14ac:dyDescent="0.25">
      <c r="A122" s="169"/>
      <c r="B122" s="111" t="s">
        <v>159</v>
      </c>
      <c r="C122" s="112"/>
      <c r="D122" s="5">
        <v>2</v>
      </c>
      <c r="E122" s="113">
        <v>0</v>
      </c>
    </row>
    <row r="123" spans="1:5" x14ac:dyDescent="0.25">
      <c r="A123" s="169"/>
      <c r="B123" s="111" t="s">
        <v>160</v>
      </c>
      <c r="C123" s="112"/>
      <c r="D123" s="5">
        <v>2</v>
      </c>
      <c r="E123" s="113">
        <v>0</v>
      </c>
    </row>
    <row r="124" spans="1:5" x14ac:dyDescent="0.25">
      <c r="A124" s="175"/>
      <c r="B124" s="111" t="s">
        <v>161</v>
      </c>
      <c r="C124" s="112"/>
      <c r="D124" s="5">
        <v>2</v>
      </c>
      <c r="E124" s="113">
        <v>0</v>
      </c>
    </row>
    <row r="125" spans="1:5" x14ac:dyDescent="0.25">
      <c r="A125" s="168" t="s">
        <v>162</v>
      </c>
      <c r="B125" s="111" t="s">
        <v>163</v>
      </c>
      <c r="C125" s="112"/>
      <c r="D125" s="5">
        <v>5</v>
      </c>
      <c r="E125" s="113">
        <v>0</v>
      </c>
    </row>
    <row r="126" spans="1:5" x14ac:dyDescent="0.25">
      <c r="A126" s="169"/>
      <c r="B126" s="111" t="s">
        <v>164</v>
      </c>
      <c r="C126" s="112"/>
      <c r="D126" s="5">
        <v>5</v>
      </c>
      <c r="E126" s="113">
        <v>0</v>
      </c>
    </row>
    <row r="127" spans="1:5" x14ac:dyDescent="0.25">
      <c r="A127" s="169"/>
      <c r="B127" s="111" t="s">
        <v>165</v>
      </c>
      <c r="C127" s="112"/>
      <c r="D127" s="5">
        <v>5</v>
      </c>
      <c r="E127" s="113">
        <v>0</v>
      </c>
    </row>
    <row r="128" spans="1:5" x14ac:dyDescent="0.25">
      <c r="A128" s="169"/>
      <c r="B128" s="111" t="s">
        <v>166</v>
      </c>
      <c r="C128" s="112"/>
      <c r="D128" s="5">
        <v>5</v>
      </c>
      <c r="E128" s="113">
        <v>0</v>
      </c>
    </row>
    <row r="129" spans="1:5" x14ac:dyDescent="0.25">
      <c r="A129" s="169"/>
      <c r="B129" s="111" t="s">
        <v>167</v>
      </c>
      <c r="C129" s="112"/>
      <c r="D129" s="5">
        <v>2</v>
      </c>
      <c r="E129" s="113">
        <v>0</v>
      </c>
    </row>
    <row r="130" spans="1:5" x14ac:dyDescent="0.25">
      <c r="A130" s="169"/>
      <c r="B130" s="111" t="s">
        <v>168</v>
      </c>
      <c r="C130" s="112"/>
      <c r="D130" s="5">
        <v>2</v>
      </c>
      <c r="E130" s="113">
        <v>0</v>
      </c>
    </row>
    <row r="131" spans="1:5" x14ac:dyDescent="0.25">
      <c r="A131" s="169"/>
      <c r="B131" s="111" t="s">
        <v>169</v>
      </c>
      <c r="C131" s="112"/>
      <c r="D131" s="5">
        <v>5</v>
      </c>
      <c r="E131" s="113">
        <v>0</v>
      </c>
    </row>
    <row r="132" spans="1:5" x14ac:dyDescent="0.25">
      <c r="A132" s="169"/>
      <c r="B132" s="111" t="s">
        <v>170</v>
      </c>
      <c r="C132" s="112"/>
      <c r="D132" s="5">
        <v>2</v>
      </c>
      <c r="E132" s="113">
        <v>0</v>
      </c>
    </row>
    <row r="133" spans="1:5" x14ac:dyDescent="0.25">
      <c r="A133" s="169"/>
      <c r="B133" s="111" t="s">
        <v>171</v>
      </c>
      <c r="C133" s="112"/>
      <c r="D133" s="5">
        <v>2</v>
      </c>
      <c r="E133" s="113">
        <v>0</v>
      </c>
    </row>
    <row r="134" spans="1:5" x14ac:dyDescent="0.25">
      <c r="A134" s="169"/>
      <c r="B134" s="111" t="s">
        <v>172</v>
      </c>
      <c r="C134" s="112"/>
      <c r="D134" s="5">
        <v>2</v>
      </c>
      <c r="E134" s="113">
        <v>0</v>
      </c>
    </row>
    <row r="135" spans="1:5" x14ac:dyDescent="0.25">
      <c r="A135" s="169"/>
      <c r="B135" s="111" t="s">
        <v>173</v>
      </c>
      <c r="C135" s="112"/>
      <c r="D135" s="5">
        <v>2</v>
      </c>
      <c r="E135" s="113">
        <v>0</v>
      </c>
    </row>
    <row r="136" spans="1:5" x14ac:dyDescent="0.25">
      <c r="A136" s="169"/>
      <c r="B136" s="111" t="s">
        <v>174</v>
      </c>
      <c r="C136" s="112"/>
      <c r="D136" s="5">
        <v>2</v>
      </c>
      <c r="E136" s="113">
        <v>0</v>
      </c>
    </row>
    <row r="137" spans="1:5" x14ac:dyDescent="0.25">
      <c r="A137" s="169"/>
      <c r="B137" s="111" t="s">
        <v>175</v>
      </c>
      <c r="C137" s="112"/>
      <c r="D137" s="5">
        <v>5</v>
      </c>
      <c r="E137" s="113">
        <v>0</v>
      </c>
    </row>
    <row r="138" spans="1:5" x14ac:dyDescent="0.25">
      <c r="A138" s="169"/>
      <c r="B138" s="111" t="s">
        <v>176</v>
      </c>
      <c r="C138" s="112"/>
      <c r="D138" s="5">
        <v>2</v>
      </c>
      <c r="E138" s="113">
        <v>0</v>
      </c>
    </row>
    <row r="139" spans="1:5" x14ac:dyDescent="0.25">
      <c r="A139" s="169"/>
      <c r="B139" s="111" t="s">
        <v>177</v>
      </c>
      <c r="C139" s="112"/>
      <c r="D139" s="5">
        <v>20</v>
      </c>
      <c r="E139" s="113">
        <v>0</v>
      </c>
    </row>
    <row r="140" spans="1:5" x14ac:dyDescent="0.25">
      <c r="A140" s="169"/>
      <c r="B140" s="111" t="s">
        <v>178</v>
      </c>
      <c r="C140" s="112"/>
      <c r="D140" s="5">
        <v>10</v>
      </c>
      <c r="E140" s="113">
        <v>0</v>
      </c>
    </row>
    <row r="141" spans="1:5" x14ac:dyDescent="0.25">
      <c r="A141" s="169"/>
      <c r="B141" s="111" t="s">
        <v>179</v>
      </c>
      <c r="C141" s="112"/>
      <c r="D141" s="5">
        <v>10</v>
      </c>
      <c r="E141" s="113">
        <v>0</v>
      </c>
    </row>
    <row r="142" spans="1:5" x14ac:dyDescent="0.25">
      <c r="A142" s="169"/>
      <c r="B142" s="111" t="s">
        <v>180</v>
      </c>
      <c r="C142" s="112"/>
      <c r="D142" s="5">
        <v>10</v>
      </c>
      <c r="E142" s="113">
        <v>0</v>
      </c>
    </row>
    <row r="143" spans="1:5" x14ac:dyDescent="0.25">
      <c r="A143" s="169"/>
      <c r="B143" s="111" t="s">
        <v>181</v>
      </c>
      <c r="C143" s="112"/>
      <c r="D143" s="5">
        <v>10</v>
      </c>
      <c r="E143" s="113">
        <v>0</v>
      </c>
    </row>
    <row r="144" spans="1:5" x14ac:dyDescent="0.25">
      <c r="A144" s="169"/>
      <c r="B144" s="111" t="s">
        <v>182</v>
      </c>
      <c r="C144" s="112"/>
      <c r="D144" s="5">
        <v>10</v>
      </c>
      <c r="E144" s="113">
        <v>0</v>
      </c>
    </row>
    <row r="145" spans="1:5" x14ac:dyDescent="0.25">
      <c r="A145" s="169"/>
      <c r="B145" s="111" t="s">
        <v>183</v>
      </c>
      <c r="C145" s="112"/>
      <c r="D145" s="5">
        <v>10</v>
      </c>
      <c r="E145" s="113">
        <v>0</v>
      </c>
    </row>
    <row r="146" spans="1:5" x14ac:dyDescent="0.25">
      <c r="A146" s="169"/>
      <c r="B146" s="111" t="s">
        <v>184</v>
      </c>
      <c r="C146" s="112"/>
      <c r="D146" s="5">
        <v>5</v>
      </c>
      <c r="E146" s="113">
        <v>0</v>
      </c>
    </row>
    <row r="147" spans="1:5" x14ac:dyDescent="0.25">
      <c r="A147" s="169"/>
      <c r="B147" s="111" t="s">
        <v>185</v>
      </c>
      <c r="C147" s="112"/>
      <c r="D147" s="5">
        <v>5</v>
      </c>
      <c r="E147" s="113">
        <v>0</v>
      </c>
    </row>
    <row r="148" spans="1:5" x14ac:dyDescent="0.25">
      <c r="A148" s="169"/>
      <c r="B148" s="111" t="s">
        <v>186</v>
      </c>
      <c r="C148" s="112"/>
      <c r="D148" s="5">
        <v>10</v>
      </c>
      <c r="E148" s="113">
        <v>0</v>
      </c>
    </row>
    <row r="149" spans="1:5" x14ac:dyDescent="0.25">
      <c r="A149" s="169"/>
      <c r="B149" s="111" t="s">
        <v>187</v>
      </c>
      <c r="C149" s="112"/>
      <c r="D149" s="5">
        <v>2</v>
      </c>
      <c r="E149" s="113">
        <v>0</v>
      </c>
    </row>
    <row r="150" spans="1:5" x14ac:dyDescent="0.25">
      <c r="A150" s="169"/>
      <c r="B150" s="111" t="s">
        <v>188</v>
      </c>
      <c r="C150" s="112"/>
      <c r="D150" s="5">
        <v>2</v>
      </c>
      <c r="E150" s="113">
        <v>0</v>
      </c>
    </row>
    <row r="151" spans="1:5" x14ac:dyDescent="0.25">
      <c r="A151" s="168" t="s">
        <v>189</v>
      </c>
      <c r="B151" s="111" t="s">
        <v>190</v>
      </c>
      <c r="C151" s="112"/>
      <c r="D151" s="5">
        <v>4</v>
      </c>
      <c r="E151" s="113">
        <v>0</v>
      </c>
    </row>
    <row r="152" spans="1:5" x14ac:dyDescent="0.25">
      <c r="A152" s="169"/>
      <c r="B152" s="111" t="s">
        <v>191</v>
      </c>
      <c r="C152" s="112"/>
      <c r="D152" s="5">
        <v>2</v>
      </c>
      <c r="E152" s="113">
        <v>0</v>
      </c>
    </row>
    <row r="153" spans="1:5" ht="13.8" thickBot="1" x14ac:dyDescent="0.3">
      <c r="A153" s="170"/>
      <c r="B153" s="114" t="s">
        <v>192</v>
      </c>
      <c r="C153" s="115"/>
      <c r="D153" s="116">
        <v>2</v>
      </c>
      <c r="E153" s="117">
        <v>0</v>
      </c>
    </row>
    <row r="154" spans="1:5" ht="13.8" thickBot="1" x14ac:dyDescent="0.3">
      <c r="A154" s="171" t="s">
        <v>193</v>
      </c>
      <c r="B154" s="172"/>
      <c r="C154" s="172"/>
      <c r="D154" s="173"/>
      <c r="E154" s="118">
        <f>SUM(E55:E153)</f>
        <v>0</v>
      </c>
    </row>
  </sheetData>
  <mergeCells count="13">
    <mergeCell ref="A46:D46"/>
    <mergeCell ref="B43:D43"/>
    <mergeCell ref="A54:A99"/>
    <mergeCell ref="A1:E1"/>
    <mergeCell ref="B34:D34"/>
    <mergeCell ref="B35:E35"/>
    <mergeCell ref="A37:D37"/>
    <mergeCell ref="A3:D3"/>
    <mergeCell ref="A151:A153"/>
    <mergeCell ref="A154:D154"/>
    <mergeCell ref="A100:A106"/>
    <mergeCell ref="A107:A124"/>
    <mergeCell ref="A125:A150"/>
  </mergeCells>
  <phoneticPr fontId="1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Header>&amp;L&amp;G
&amp;CDPGF et BPU - LOT 2</oddHeader>
    <oddFooter xml:space="preserve">&amp;RLe représentant légal de la société  </oddFooter>
  </headerFooter>
  <rowBreaks count="1" manualBreakCount="1">
    <brk id="38" max="16383" man="1"/>
  </rowBreaks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SYNTHESE</vt:lpstr>
      <vt:lpstr>PRESTATION ANNUELLE</vt:lpstr>
      <vt:lpstr>BPU MO + Pièces</vt:lpstr>
      <vt:lpstr>'BPU MO + Pièces'!Zone_d_impression</vt:lpstr>
      <vt:lpstr>'PRESTATION ANNUELLE'!Zone_d_impression</vt:lpstr>
      <vt:lpstr>SYNTHESE!Zone_d_impression</vt:lpstr>
    </vt:vector>
  </TitlesOfParts>
  <Company>INGEROP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BOULAY Cedric</dc:creator>
  <cp:lastModifiedBy>Cédric BOULAY</cp:lastModifiedBy>
  <cp:lastPrinted>2026-07-02T14:51:22Z</cp:lastPrinted>
  <dcterms:created xsi:type="dcterms:W3CDTF">2011-07-25T09:50:33Z</dcterms:created>
  <dcterms:modified xsi:type="dcterms:W3CDTF">2026-07-03T07:57:13Z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2025-10-14T11:10:42Z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46f4595f-f82e-4b07-9a2b-8610ab7209e4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